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현재_통합_문서" defaultThemeVersion="166925"/>
  <mc:AlternateContent xmlns:mc="http://schemas.openxmlformats.org/markup-compatibility/2006">
    <mc:Choice Requires="x15">
      <x15ac:absPath xmlns:x15ac="http://schemas.microsoft.com/office/spreadsheetml/2010/11/ac" url="C:\Users\Owner\Desktop\2025 센터자료\영양팀업무\식단\2025년 11월 식단 및 레시피\나. 레시피 6종\"/>
    </mc:Choice>
  </mc:AlternateContent>
  <xr:revisionPtr revIDLastSave="0" documentId="13_ncr:1_{E6B26CF5-57F0-417D-A3D3-84892E6A88D3}" xr6:coauthVersionLast="36" xr6:coauthVersionMax="36" xr10:uidLastSave="{00000000-0000-0000-0000-000000000000}"/>
  <bookViews>
    <workbookView xWindow="0" yWindow="0" windowWidth="28800" windowHeight="12060" activeTab="1" xr2:uid="{A3FC9363-8158-475E-8B8C-F0C29FD87D25}"/>
  </bookViews>
  <sheets>
    <sheet name="식단, 급식관리" sheetId="9" r:id="rId1"/>
    <sheet name="레시피 " sheetId="3" r:id="rId2"/>
    <sheet name="생일식단" sheetId="7" r:id="rId3"/>
    <sheet name="견학식단" sheetId="8" r:id="rId4"/>
  </sheets>
  <definedNames>
    <definedName name="_xlnm._FilterDatabase" localSheetId="3" hidden="1">견학식단!$A$3:$H$3</definedName>
    <definedName name="_xlnm._FilterDatabase" localSheetId="1" hidden="1">'레시피 '!$A$3:$H$559</definedName>
    <definedName name="_xlnm._FilterDatabase" localSheetId="2" hidden="1">생일식단!$C$3:$H$28</definedName>
    <definedName name="_xlnm.Print_Area" localSheetId="3">견학식단!$A$1:$H$24</definedName>
    <definedName name="_xlnm.Print_Area" localSheetId="1">'레시피 '!$A$1:$H$735</definedName>
    <definedName name="_xlnm.Print_Area" localSheetId="2">생일식단!$A$1:$H$28</definedName>
    <definedName name="_xlnm.Print_Titles" localSheetId="3">견학식단!$1:$3</definedName>
    <definedName name="_xlnm.Print_Titles" localSheetId="1">'레시피 '!$1:$3</definedName>
    <definedName name="_xlnm.Print_Titles" localSheetId="2">생일식단!$1:$3</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E309" i="3" l="1"/>
  <c r="G309" i="3" s="1"/>
  <c r="E81" i="3" l="1"/>
  <c r="G81" i="3" s="1"/>
  <c r="E80" i="3"/>
  <c r="G80" i="3" s="1"/>
  <c r="E79" i="3"/>
  <c r="G79" i="3" s="1"/>
  <c r="E597" i="3" l="1"/>
  <c r="G597" i="3"/>
  <c r="E592" i="3"/>
  <c r="G592" i="3" s="1"/>
  <c r="E593" i="3"/>
  <c r="G593" i="3" s="1"/>
  <c r="E594" i="3"/>
  <c r="G594" i="3" s="1"/>
  <c r="E595" i="3"/>
  <c r="G595" i="3" s="1"/>
  <c r="E596" i="3"/>
  <c r="G596" i="3" s="1"/>
  <c r="E598" i="3"/>
  <c r="G598" i="3" s="1"/>
  <c r="E599" i="3"/>
  <c r="G599" i="3" s="1"/>
  <c r="E312" i="3"/>
  <c r="G312" i="3" s="1"/>
  <c r="E311" i="3"/>
  <c r="G311" i="3" s="1"/>
  <c r="E313" i="3"/>
  <c r="G313" i="3" s="1"/>
  <c r="E314" i="3"/>
  <c r="G314" i="3" s="1"/>
  <c r="E226" i="3"/>
  <c r="E683" i="3"/>
  <c r="G683" i="3" s="1"/>
  <c r="E629" i="3"/>
  <c r="G629" i="3" s="1"/>
  <c r="E652" i="3"/>
  <c r="G652" i="3" s="1"/>
  <c r="E651" i="3"/>
  <c r="G651" i="3" s="1"/>
  <c r="E650" i="3"/>
  <c r="G650" i="3" s="1"/>
  <c r="E649" i="3"/>
  <c r="G649" i="3" s="1"/>
  <c r="E627" i="3"/>
  <c r="G627" i="3" s="1"/>
  <c r="E591" i="3"/>
  <c r="E561" i="3"/>
  <c r="G561" i="3" s="1"/>
  <c r="E490" i="3"/>
  <c r="G490" i="3" s="1"/>
  <c r="E462" i="3"/>
  <c r="G462" i="3" s="1"/>
  <c r="E430" i="3"/>
  <c r="G430" i="3" s="1"/>
  <c r="E399" i="3"/>
  <c r="G399" i="3" s="1"/>
  <c r="E398" i="3"/>
  <c r="G398" i="3" s="1"/>
  <c r="E397" i="3"/>
  <c r="G397" i="3" s="1"/>
  <c r="E372" i="3"/>
  <c r="G372" i="3" s="1"/>
  <c r="E344" i="3"/>
  <c r="G344" i="3" s="1"/>
  <c r="E315" i="3"/>
  <c r="G315" i="3" s="1"/>
  <c r="E261" i="3"/>
  <c r="G261" i="3" s="1"/>
  <c r="E259" i="3"/>
  <c r="G259" i="3" s="1"/>
  <c r="E237" i="3"/>
  <c r="G237" i="3" s="1"/>
  <c r="E239" i="3"/>
  <c r="G239" i="3" s="1"/>
  <c r="E238" i="3"/>
  <c r="G238" i="3" s="1"/>
  <c r="E236" i="3"/>
  <c r="G236" i="3" s="1"/>
  <c r="E235" i="3"/>
  <c r="G235" i="3" s="1"/>
  <c r="E234" i="3"/>
  <c r="G234" i="3" s="1"/>
  <c r="E227" i="3"/>
  <c r="G227" i="3" s="1"/>
  <c r="E228" i="3"/>
  <c r="G228" i="3" s="1"/>
  <c r="E229" i="3"/>
  <c r="G229" i="3" s="1"/>
  <c r="E230" i="3"/>
  <c r="G230" i="3" s="1"/>
  <c r="E231" i="3"/>
  <c r="G231" i="3" s="1"/>
  <c r="E232" i="3"/>
  <c r="G232" i="3" s="1"/>
  <c r="E233" i="3"/>
  <c r="G233" i="3" s="1"/>
  <c r="E200" i="3"/>
  <c r="G200" i="3" s="1"/>
  <c r="E176" i="3"/>
  <c r="G176" i="3" s="1"/>
  <c r="E149" i="3"/>
  <c r="G149" i="3" s="1"/>
  <c r="E148" i="3"/>
  <c r="G148" i="3" s="1"/>
  <c r="E147" i="3"/>
  <c r="G147" i="3" s="1"/>
  <c r="E118" i="3"/>
  <c r="G118" i="3" s="1"/>
  <c r="E117" i="3"/>
  <c r="G117" i="3" s="1"/>
  <c r="E116" i="3"/>
  <c r="G116" i="3" s="1"/>
  <c r="E115" i="3"/>
  <c r="G115" i="3" s="1"/>
  <c r="E114" i="3"/>
  <c r="G114" i="3" s="1"/>
  <c r="E113" i="3"/>
  <c r="G113" i="3" s="1"/>
  <c r="E90" i="3"/>
  <c r="G90" i="3" s="1"/>
  <c r="E88" i="3"/>
  <c r="G88" i="3" s="1"/>
  <c r="E63" i="3"/>
  <c r="G63" i="3" s="1"/>
  <c r="E62" i="3"/>
  <c r="G62" i="3" s="1"/>
  <c r="E39" i="3"/>
  <c r="G39" i="3" s="1"/>
  <c r="E4" i="7" l="1"/>
  <c r="E477" i="3" l="1"/>
  <c r="G477" i="3" s="1"/>
  <c r="E476" i="3"/>
  <c r="G476" i="3" s="1"/>
  <c r="E475" i="3"/>
  <c r="G475" i="3" s="1"/>
  <c r="E474" i="3"/>
  <c r="G474" i="3" s="1"/>
  <c r="E536" i="3" l="1"/>
  <c r="G536" i="3" s="1"/>
  <c r="E342" i="3" l="1"/>
  <c r="G342" i="3" s="1"/>
  <c r="E341" i="3"/>
  <c r="G341" i="3" s="1"/>
  <c r="E340" i="3"/>
  <c r="G340" i="3" s="1"/>
  <c r="E339" i="3"/>
  <c r="G339" i="3" s="1"/>
  <c r="E338" i="3"/>
  <c r="G338" i="3" s="1"/>
  <c r="E125" i="3"/>
  <c r="G125" i="3" s="1"/>
  <c r="E518" i="3"/>
  <c r="G518" i="3" s="1"/>
  <c r="E517" i="3"/>
  <c r="G517" i="3" s="1"/>
  <c r="E516" i="3"/>
  <c r="G516" i="3" s="1"/>
  <c r="E515" i="3"/>
  <c r="G515" i="3" s="1"/>
  <c r="E514" i="3"/>
  <c r="G514" i="3" s="1"/>
  <c r="E513" i="3"/>
  <c r="G513" i="3" s="1"/>
  <c r="E512" i="3"/>
  <c r="G512" i="3" s="1"/>
  <c r="E511" i="3"/>
  <c r="G511" i="3" s="1"/>
  <c r="E510" i="3"/>
  <c r="G510" i="3" s="1"/>
  <c r="E509" i="3"/>
  <c r="G509" i="3" s="1"/>
  <c r="E508" i="3"/>
  <c r="G508" i="3" s="1"/>
  <c r="E507" i="3"/>
  <c r="G507" i="3" s="1"/>
  <c r="E506" i="3"/>
  <c r="G506" i="3" s="1"/>
  <c r="E505" i="3"/>
  <c r="G505" i="3" s="1"/>
  <c r="E504" i="3"/>
  <c r="G504" i="3" s="1"/>
  <c r="E503" i="3"/>
  <c r="G503" i="3" s="1"/>
  <c r="E502" i="3"/>
  <c r="G502" i="3" s="1"/>
  <c r="E501" i="3"/>
  <c r="G501" i="3" s="1"/>
  <c r="E500" i="3"/>
  <c r="G500" i="3" s="1"/>
  <c r="E433" i="3"/>
  <c r="G433" i="3" s="1"/>
  <c r="E346" i="3"/>
  <c r="G346" i="3" s="1"/>
  <c r="E191" i="3"/>
  <c r="G191" i="3" s="1"/>
  <c r="E103" i="3"/>
  <c r="G103" i="3" s="1"/>
  <c r="E38" i="3"/>
  <c r="G38" i="3" s="1"/>
  <c r="E37" i="3"/>
  <c r="G37" i="3" s="1"/>
  <c r="E36" i="3"/>
  <c r="G36" i="3" s="1"/>
  <c r="E35" i="3"/>
  <c r="G35" i="3" s="1"/>
  <c r="E34" i="3"/>
  <c r="G34" i="3" s="1"/>
  <c r="E33" i="3"/>
  <c r="G33" i="3" s="1"/>
  <c r="E32" i="3"/>
  <c r="G32" i="3" s="1"/>
  <c r="E31" i="3"/>
  <c r="G31" i="3" s="1"/>
  <c r="E30" i="3"/>
  <c r="G30" i="3" s="1"/>
  <c r="E24" i="8"/>
  <c r="E23" i="8"/>
  <c r="E22" i="8"/>
  <c r="E21" i="8"/>
  <c r="E20" i="8"/>
  <c r="E19" i="8"/>
  <c r="E18" i="8"/>
  <c r="E17" i="8"/>
  <c r="E16" i="8"/>
  <c r="E15" i="8"/>
  <c r="E14" i="8"/>
  <c r="E13" i="8"/>
  <c r="E12" i="8"/>
  <c r="E11" i="8"/>
  <c r="E10" i="8"/>
  <c r="E9" i="8"/>
  <c r="E8" i="8"/>
  <c r="E7" i="8"/>
  <c r="E6" i="8"/>
  <c r="E5" i="8"/>
  <c r="E4" i="8"/>
  <c r="E28" i="7"/>
  <c r="E27" i="7"/>
  <c r="E26" i="7"/>
  <c r="E25" i="7"/>
  <c r="E24" i="7"/>
  <c r="E23" i="7"/>
  <c r="E22" i="7"/>
  <c r="E21" i="7"/>
  <c r="E20" i="7"/>
  <c r="E19" i="7"/>
  <c r="E18" i="7"/>
  <c r="E17" i="7"/>
  <c r="E16" i="7"/>
  <c r="E15" i="7"/>
  <c r="E14" i="7"/>
  <c r="E13" i="7"/>
  <c r="E12" i="7"/>
  <c r="E11" i="7"/>
  <c r="E10" i="7"/>
  <c r="E9" i="7"/>
  <c r="E8" i="7"/>
  <c r="E7" i="7"/>
  <c r="E6" i="7"/>
  <c r="E5" i="7"/>
  <c r="E4" i="3" l="1"/>
  <c r="E560" i="3"/>
  <c r="G560" i="3" s="1"/>
  <c r="E562" i="3"/>
  <c r="G562" i="3" s="1"/>
  <c r="E563" i="3"/>
  <c r="G563" i="3" s="1"/>
  <c r="E564" i="3"/>
  <c r="G564" i="3" s="1"/>
  <c r="E565" i="3"/>
  <c r="G565" i="3" s="1"/>
  <c r="E566" i="3"/>
  <c r="G566" i="3" s="1"/>
  <c r="E567" i="3"/>
  <c r="G567" i="3" s="1"/>
  <c r="E568" i="3"/>
  <c r="G568" i="3" s="1"/>
  <c r="E569" i="3"/>
  <c r="G569" i="3" s="1"/>
  <c r="E570" i="3"/>
  <c r="G570" i="3" s="1"/>
  <c r="E571" i="3"/>
  <c r="G571" i="3" s="1"/>
  <c r="E572" i="3"/>
  <c r="G572" i="3" s="1"/>
  <c r="E573" i="3"/>
  <c r="G573" i="3" s="1"/>
  <c r="E574" i="3"/>
  <c r="G574" i="3" s="1"/>
  <c r="E575" i="3"/>
  <c r="G575" i="3" s="1"/>
  <c r="E576" i="3"/>
  <c r="G576" i="3" s="1"/>
  <c r="E577" i="3"/>
  <c r="G577" i="3" s="1"/>
  <c r="E578" i="3"/>
  <c r="G578" i="3" s="1"/>
  <c r="E579" i="3"/>
  <c r="G579" i="3" s="1"/>
  <c r="E580" i="3"/>
  <c r="G580" i="3" s="1"/>
  <c r="E581" i="3"/>
  <c r="G581" i="3" s="1"/>
  <c r="E582" i="3"/>
  <c r="G582" i="3" s="1"/>
  <c r="E583" i="3"/>
  <c r="G583" i="3" s="1"/>
  <c r="E584" i="3"/>
  <c r="G584" i="3" s="1"/>
  <c r="E585" i="3"/>
  <c r="G585" i="3" s="1"/>
  <c r="E586" i="3"/>
  <c r="G586" i="3" s="1"/>
  <c r="E587" i="3"/>
  <c r="G587" i="3" s="1"/>
  <c r="E588" i="3"/>
  <c r="G588" i="3" s="1"/>
  <c r="E589" i="3"/>
  <c r="G589" i="3" s="1"/>
  <c r="E590" i="3"/>
  <c r="G590" i="3" s="1"/>
  <c r="G591" i="3"/>
  <c r="E600" i="3"/>
  <c r="G600" i="3" s="1"/>
  <c r="E601" i="3"/>
  <c r="G601" i="3" s="1"/>
  <c r="E602" i="3"/>
  <c r="G602" i="3" s="1"/>
  <c r="E603" i="3"/>
  <c r="G603" i="3" s="1"/>
  <c r="E604" i="3"/>
  <c r="G604" i="3" s="1"/>
  <c r="E605" i="3"/>
  <c r="G605" i="3" s="1"/>
  <c r="E606" i="3"/>
  <c r="G606" i="3" s="1"/>
  <c r="E607" i="3"/>
  <c r="G607" i="3" s="1"/>
  <c r="E608" i="3"/>
  <c r="G608" i="3" s="1"/>
  <c r="E609" i="3"/>
  <c r="G609" i="3" s="1"/>
  <c r="E610" i="3"/>
  <c r="G610" i="3" s="1"/>
  <c r="E611" i="3"/>
  <c r="G611" i="3" s="1"/>
  <c r="E612" i="3"/>
  <c r="G612" i="3" s="1"/>
  <c r="E613" i="3"/>
  <c r="G613" i="3" s="1"/>
  <c r="E614" i="3"/>
  <c r="G614" i="3" s="1"/>
  <c r="E615" i="3"/>
  <c r="G615" i="3" s="1"/>
  <c r="E616" i="3"/>
  <c r="G616" i="3" s="1"/>
  <c r="E617" i="3"/>
  <c r="G617" i="3" s="1"/>
  <c r="E618" i="3"/>
  <c r="G618" i="3" s="1"/>
  <c r="E619" i="3"/>
  <c r="G619" i="3" s="1"/>
  <c r="E620" i="3"/>
  <c r="G620" i="3" s="1"/>
  <c r="E621" i="3"/>
  <c r="G621" i="3" s="1"/>
  <c r="E622" i="3"/>
  <c r="G622" i="3" s="1"/>
  <c r="E623" i="3"/>
  <c r="G623" i="3" s="1"/>
  <c r="E624" i="3"/>
  <c r="G624" i="3" s="1"/>
  <c r="E625" i="3"/>
  <c r="G625" i="3" s="1"/>
  <c r="E626" i="3"/>
  <c r="G626" i="3" s="1"/>
  <c r="E628" i="3"/>
  <c r="G628" i="3" s="1"/>
  <c r="E630" i="3"/>
  <c r="G630" i="3" s="1"/>
  <c r="E631" i="3"/>
  <c r="G631" i="3" s="1"/>
  <c r="E632" i="3"/>
  <c r="G632" i="3" s="1"/>
  <c r="E633" i="3"/>
  <c r="G633" i="3" s="1"/>
  <c r="E634" i="3"/>
  <c r="G634" i="3" s="1"/>
  <c r="E635" i="3"/>
  <c r="G635" i="3" s="1"/>
  <c r="E636" i="3"/>
  <c r="G636" i="3" s="1"/>
  <c r="E637" i="3"/>
  <c r="G637" i="3" s="1"/>
  <c r="E638" i="3"/>
  <c r="G638" i="3" s="1"/>
  <c r="E639" i="3"/>
  <c r="G639" i="3" s="1"/>
  <c r="E640" i="3"/>
  <c r="G640" i="3" s="1"/>
  <c r="E641" i="3"/>
  <c r="G641" i="3" s="1"/>
  <c r="E642" i="3"/>
  <c r="G642" i="3" s="1"/>
  <c r="E643" i="3"/>
  <c r="G643" i="3" s="1"/>
  <c r="E644" i="3"/>
  <c r="G644" i="3" s="1"/>
  <c r="E645" i="3"/>
  <c r="G645" i="3" s="1"/>
  <c r="E646" i="3"/>
  <c r="G646" i="3" s="1"/>
  <c r="E647" i="3"/>
  <c r="G647" i="3" s="1"/>
  <c r="E648" i="3"/>
  <c r="G648" i="3" s="1"/>
  <c r="E653" i="3"/>
  <c r="G653" i="3" s="1"/>
  <c r="E654" i="3"/>
  <c r="G654" i="3" s="1"/>
  <c r="E655" i="3"/>
  <c r="G655" i="3" s="1"/>
  <c r="E656" i="3"/>
  <c r="G656" i="3" s="1"/>
  <c r="E657" i="3"/>
  <c r="G657" i="3" s="1"/>
  <c r="E658" i="3"/>
  <c r="G658" i="3" s="1"/>
  <c r="E659" i="3"/>
  <c r="G659" i="3" s="1"/>
  <c r="E660" i="3"/>
  <c r="G660" i="3" s="1"/>
  <c r="E661" i="3"/>
  <c r="G661" i="3" s="1"/>
  <c r="E662" i="3"/>
  <c r="G662" i="3" s="1"/>
  <c r="E663" i="3"/>
  <c r="G663" i="3" s="1"/>
  <c r="E664" i="3"/>
  <c r="G664" i="3" s="1"/>
  <c r="E665" i="3"/>
  <c r="G665" i="3" s="1"/>
  <c r="E666" i="3"/>
  <c r="G666" i="3" s="1"/>
  <c r="E667" i="3"/>
  <c r="G667" i="3" s="1"/>
  <c r="E668" i="3"/>
  <c r="G668" i="3" s="1"/>
  <c r="E669" i="3"/>
  <c r="G669" i="3" s="1"/>
  <c r="E670" i="3"/>
  <c r="G670" i="3" s="1"/>
  <c r="E671" i="3"/>
  <c r="G671" i="3" s="1"/>
  <c r="E672" i="3"/>
  <c r="G672" i="3" s="1"/>
  <c r="E673" i="3"/>
  <c r="G673" i="3" s="1"/>
  <c r="E674" i="3"/>
  <c r="G674" i="3" s="1"/>
  <c r="E675" i="3"/>
  <c r="G675" i="3" s="1"/>
  <c r="E676" i="3"/>
  <c r="G676" i="3" s="1"/>
  <c r="E677" i="3"/>
  <c r="G677" i="3" s="1"/>
  <c r="E678" i="3"/>
  <c r="G678" i="3" s="1"/>
  <c r="E679" i="3"/>
  <c r="G679" i="3" s="1"/>
  <c r="E680" i="3"/>
  <c r="G680" i="3" s="1"/>
  <c r="E681" i="3"/>
  <c r="G681" i="3" s="1"/>
  <c r="E682" i="3"/>
  <c r="G682" i="3" s="1"/>
  <c r="E684" i="3"/>
  <c r="G684" i="3" s="1"/>
  <c r="E685" i="3"/>
  <c r="G685" i="3" s="1"/>
  <c r="E686" i="3"/>
  <c r="G686" i="3" s="1"/>
  <c r="E687" i="3"/>
  <c r="G687" i="3" s="1"/>
  <c r="E688" i="3"/>
  <c r="G688" i="3" s="1"/>
  <c r="E689" i="3"/>
  <c r="G689" i="3" s="1"/>
  <c r="E690" i="3"/>
  <c r="G690" i="3" s="1"/>
  <c r="E691" i="3"/>
  <c r="G691" i="3" s="1"/>
  <c r="E692" i="3"/>
  <c r="G692" i="3" s="1"/>
  <c r="E693" i="3"/>
  <c r="G693" i="3" s="1"/>
  <c r="E694" i="3"/>
  <c r="G694" i="3" s="1"/>
  <c r="E695" i="3"/>
  <c r="G695" i="3" s="1"/>
  <c r="E696" i="3"/>
  <c r="G696" i="3" s="1"/>
  <c r="E697" i="3"/>
  <c r="G697" i="3" s="1"/>
  <c r="E698" i="3"/>
  <c r="G698" i="3" s="1"/>
  <c r="E699" i="3"/>
  <c r="G699" i="3" s="1"/>
  <c r="E700" i="3"/>
  <c r="G700" i="3" s="1"/>
  <c r="E701" i="3"/>
  <c r="G701" i="3" s="1"/>
  <c r="E702" i="3"/>
  <c r="G702" i="3" s="1"/>
  <c r="E703" i="3"/>
  <c r="G703" i="3" s="1"/>
  <c r="E704" i="3"/>
  <c r="G704" i="3" s="1"/>
  <c r="E705" i="3"/>
  <c r="G705" i="3" s="1"/>
  <c r="E706" i="3"/>
  <c r="G706" i="3" s="1"/>
  <c r="E707" i="3"/>
  <c r="G707" i="3" s="1"/>
  <c r="E708" i="3"/>
  <c r="G708" i="3" s="1"/>
  <c r="E709" i="3"/>
  <c r="G709" i="3" s="1"/>
  <c r="E710" i="3"/>
  <c r="G710" i="3" s="1"/>
  <c r="E711" i="3"/>
  <c r="G711" i="3" s="1"/>
  <c r="E712" i="3"/>
  <c r="G712" i="3" s="1"/>
  <c r="E713" i="3"/>
  <c r="G713" i="3" s="1"/>
  <c r="E714" i="3"/>
  <c r="G714" i="3" s="1"/>
  <c r="E715" i="3"/>
  <c r="G715" i="3" s="1"/>
  <c r="E716" i="3"/>
  <c r="G716" i="3" s="1"/>
  <c r="E717" i="3"/>
  <c r="G717" i="3" s="1"/>
  <c r="E718" i="3"/>
  <c r="G718" i="3" s="1"/>
  <c r="E719" i="3"/>
  <c r="G719" i="3" s="1"/>
  <c r="E720" i="3"/>
  <c r="G720" i="3" s="1"/>
  <c r="E721" i="3"/>
  <c r="G721" i="3" s="1"/>
  <c r="E722" i="3"/>
  <c r="G722" i="3" s="1"/>
  <c r="E723" i="3"/>
  <c r="G723" i="3" s="1"/>
  <c r="E724" i="3"/>
  <c r="G724" i="3" s="1"/>
  <c r="E725" i="3"/>
  <c r="G725" i="3" s="1"/>
  <c r="E726" i="3"/>
  <c r="G726" i="3" s="1"/>
  <c r="E727" i="3"/>
  <c r="G727" i="3" s="1"/>
  <c r="E728" i="3"/>
  <c r="G728" i="3" s="1"/>
  <c r="E729" i="3"/>
  <c r="G729" i="3" s="1"/>
  <c r="E730" i="3"/>
  <c r="G730" i="3" s="1"/>
  <c r="E731" i="3"/>
  <c r="G731" i="3" s="1"/>
  <c r="E732" i="3"/>
  <c r="G732" i="3" s="1"/>
  <c r="E733" i="3"/>
  <c r="G733" i="3" s="1"/>
  <c r="E734" i="3"/>
  <c r="G734" i="3" s="1"/>
  <c r="E735" i="3"/>
  <c r="G735" i="3" s="1"/>
  <c r="E371" i="3" l="1"/>
  <c r="G371" i="3" s="1"/>
  <c r="E246" i="3"/>
  <c r="G246" i="3" s="1"/>
  <c r="E247" i="3"/>
  <c r="G247" i="3" s="1"/>
  <c r="E187" i="3"/>
  <c r="G187" i="3" s="1"/>
  <c r="E188" i="3"/>
  <c r="G188" i="3" s="1"/>
  <c r="E19" i="3"/>
  <c r="G19" i="3" s="1"/>
  <c r="E379" i="3" l="1"/>
  <c r="G379" i="3" s="1"/>
  <c r="E380" i="3"/>
  <c r="G380" i="3" s="1"/>
  <c r="E310" i="3" l="1"/>
  <c r="G310" i="3" s="1"/>
  <c r="E308" i="3"/>
  <c r="G308" i="3" s="1"/>
  <c r="E307" i="3"/>
  <c r="G307" i="3" s="1"/>
  <c r="E306" i="3"/>
  <c r="G306" i="3" s="1"/>
  <c r="E97" i="3"/>
  <c r="G97" i="3" s="1"/>
  <c r="E96" i="3"/>
  <c r="G96" i="3" s="1"/>
  <c r="E95" i="3"/>
  <c r="G95" i="3" s="1"/>
  <c r="E94" i="3"/>
  <c r="G94" i="3" s="1"/>
  <c r="E93" i="3"/>
  <c r="G93" i="3" s="1"/>
  <c r="E92" i="3"/>
  <c r="G92" i="3" s="1"/>
  <c r="E91" i="3"/>
  <c r="G91" i="3" s="1"/>
  <c r="E438" i="3"/>
  <c r="G438" i="3" s="1"/>
  <c r="E437" i="3"/>
  <c r="G437" i="3" s="1"/>
  <c r="E436" i="3"/>
  <c r="G436" i="3" s="1"/>
  <c r="E435" i="3"/>
  <c r="G435" i="3" s="1"/>
  <c r="E434" i="3"/>
  <c r="G434" i="3" s="1"/>
  <c r="E432" i="3"/>
  <c r="G432" i="3" s="1"/>
  <c r="A1" i="7"/>
  <c r="E498" i="3" l="1"/>
  <c r="G498" i="3" s="1"/>
  <c r="E497" i="3"/>
  <c r="G497" i="3" s="1"/>
  <c r="E440" i="3"/>
  <c r="G440" i="3" s="1"/>
  <c r="E441" i="3"/>
  <c r="G441" i="3" s="1"/>
  <c r="E442" i="3"/>
  <c r="G442" i="3" s="1"/>
  <c r="E443" i="3"/>
  <c r="G443" i="3" s="1"/>
  <c r="E320" i="3"/>
  <c r="G320" i="3" s="1"/>
  <c r="E319" i="3"/>
  <c r="G319" i="3" s="1"/>
  <c r="E318" i="3"/>
  <c r="G318" i="3" s="1"/>
  <c r="E533" i="3"/>
  <c r="G533" i="3" s="1"/>
  <c r="E532" i="3"/>
  <c r="G532" i="3" s="1"/>
  <c r="E531" i="3"/>
  <c r="G531" i="3" s="1"/>
  <c r="E530" i="3"/>
  <c r="G530" i="3" s="1"/>
  <c r="E529" i="3"/>
  <c r="G529" i="3" s="1"/>
  <c r="E528" i="3"/>
  <c r="G528" i="3" s="1"/>
  <c r="E527" i="3"/>
  <c r="G527" i="3" s="1"/>
  <c r="E526" i="3"/>
  <c r="G526" i="3" s="1"/>
  <c r="E416" i="3"/>
  <c r="G416" i="3" s="1"/>
  <c r="E366" i="3"/>
  <c r="G366" i="3" s="1"/>
  <c r="E365" i="3"/>
  <c r="G365" i="3" s="1"/>
  <c r="E364" i="3"/>
  <c r="G364" i="3" s="1"/>
  <c r="E363" i="3"/>
  <c r="G363" i="3" s="1"/>
  <c r="E362" i="3"/>
  <c r="G362" i="3" s="1"/>
  <c r="E361" i="3"/>
  <c r="G361" i="3" s="1"/>
  <c r="E360" i="3"/>
  <c r="G360" i="3" s="1"/>
  <c r="E359" i="3"/>
  <c r="G359" i="3" s="1"/>
  <c r="E358" i="3"/>
  <c r="G358" i="3" s="1"/>
  <c r="E282" i="3"/>
  <c r="G282" i="3" s="1"/>
  <c r="E281" i="3"/>
  <c r="G281" i="3" s="1"/>
  <c r="E280" i="3"/>
  <c r="G280" i="3" s="1"/>
  <c r="E279" i="3"/>
  <c r="G279" i="3" s="1"/>
  <c r="E210" i="3"/>
  <c r="G210" i="3" s="1"/>
  <c r="E540" i="3"/>
  <c r="G540" i="3" s="1"/>
  <c r="E541" i="3"/>
  <c r="G541" i="3" s="1"/>
  <c r="E542" i="3"/>
  <c r="G542" i="3" s="1"/>
  <c r="E543" i="3"/>
  <c r="G543" i="3" s="1"/>
  <c r="E544" i="3"/>
  <c r="G544" i="3" s="1"/>
  <c r="E545" i="3"/>
  <c r="G545" i="3" s="1"/>
  <c r="E546" i="3"/>
  <c r="G546" i="3" s="1"/>
  <c r="E547" i="3"/>
  <c r="G547" i="3" s="1"/>
  <c r="E548" i="3"/>
  <c r="G548" i="3" s="1"/>
  <c r="E549" i="3"/>
  <c r="G549" i="3" s="1"/>
  <c r="E550" i="3"/>
  <c r="G550" i="3" s="1"/>
  <c r="E551" i="3"/>
  <c r="G551" i="3" s="1"/>
  <c r="E552" i="3"/>
  <c r="G552" i="3" s="1"/>
  <c r="E553" i="3"/>
  <c r="G553" i="3" s="1"/>
  <c r="E554" i="3"/>
  <c r="G554" i="3" s="1"/>
  <c r="E555" i="3"/>
  <c r="G555" i="3" s="1"/>
  <c r="E556" i="3"/>
  <c r="G556" i="3" s="1"/>
  <c r="E557" i="3"/>
  <c r="G557" i="3" s="1"/>
  <c r="E558" i="3"/>
  <c r="G558" i="3" s="1"/>
  <c r="E559" i="3"/>
  <c r="G559" i="3" s="1"/>
  <c r="E482" i="3" l="1"/>
  <c r="G482" i="3" s="1"/>
  <c r="E483" i="3"/>
  <c r="G483" i="3" s="1"/>
  <c r="E484" i="3"/>
  <c r="G484" i="3" s="1"/>
  <c r="E485" i="3"/>
  <c r="G485" i="3" s="1"/>
  <c r="E486" i="3"/>
  <c r="G486" i="3" s="1"/>
  <c r="E455" i="3"/>
  <c r="G455" i="3" s="1"/>
  <c r="E454" i="3"/>
  <c r="G454" i="3" s="1"/>
  <c r="E453" i="3"/>
  <c r="G453" i="3" s="1"/>
  <c r="E258" i="3" l="1"/>
  <c r="G258" i="3" s="1"/>
  <c r="E260" i="3"/>
  <c r="G260" i="3" s="1"/>
  <c r="E55" i="3"/>
  <c r="G55" i="3" s="1"/>
  <c r="E56" i="3"/>
  <c r="G56" i="3" s="1"/>
  <c r="E57" i="3"/>
  <c r="G57" i="3" s="1"/>
  <c r="E58" i="3"/>
  <c r="G58" i="3" s="1"/>
  <c r="E59" i="3"/>
  <c r="G59" i="3" s="1"/>
  <c r="E60" i="3"/>
  <c r="G60" i="3" s="1"/>
  <c r="E61" i="3"/>
  <c r="G61" i="3" s="1"/>
  <c r="E196" i="3"/>
  <c r="G196" i="3" s="1"/>
  <c r="E195" i="3"/>
  <c r="G195" i="3" s="1"/>
  <c r="E271" i="3"/>
  <c r="G271" i="3" s="1"/>
  <c r="E270" i="3"/>
  <c r="G270" i="3" s="1"/>
  <c r="E269" i="3"/>
  <c r="G269" i="3" s="1"/>
  <c r="E268" i="3"/>
  <c r="G268" i="3" s="1"/>
  <c r="E150" i="3"/>
  <c r="G150" i="3" s="1"/>
  <c r="E29" i="3" l="1"/>
  <c r="G29" i="3" s="1"/>
  <c r="E255" i="3" l="1"/>
  <c r="G255" i="3" s="1"/>
  <c r="E254" i="3"/>
  <c r="G254" i="3" s="1"/>
  <c r="E253" i="3"/>
  <c r="G253" i="3" s="1"/>
  <c r="E252" i="3"/>
  <c r="G252" i="3" s="1"/>
  <c r="E427" i="3" l="1"/>
  <c r="G427" i="3" s="1"/>
  <c r="E426" i="3"/>
  <c r="G426" i="3" s="1"/>
  <c r="E519" i="3" l="1"/>
  <c r="G519" i="3" s="1"/>
  <c r="E520" i="3"/>
  <c r="G520" i="3" s="1"/>
  <c r="E470" i="3"/>
  <c r="G470" i="3" s="1"/>
  <c r="E466" i="3"/>
  <c r="G466" i="3" s="1"/>
  <c r="E448" i="3"/>
  <c r="G448" i="3" s="1"/>
  <c r="E449" i="3"/>
  <c r="G449" i="3" s="1"/>
  <c r="E428" i="3"/>
  <c r="G428" i="3" s="1"/>
  <c r="E425" i="3"/>
  <c r="G425" i="3" s="1"/>
  <c r="E424" i="3"/>
  <c r="G424" i="3" s="1"/>
  <c r="E418" i="3"/>
  <c r="G418" i="3" s="1"/>
  <c r="E417" i="3"/>
  <c r="G417" i="3" s="1"/>
  <c r="E415" i="3"/>
  <c r="G415" i="3" s="1"/>
  <c r="E414" i="3"/>
  <c r="G414" i="3" s="1"/>
  <c r="E402" i="3"/>
  <c r="G402" i="3" s="1"/>
  <c r="E403" i="3"/>
  <c r="G403" i="3" s="1"/>
  <c r="E378" i="3"/>
  <c r="G378" i="3" s="1"/>
  <c r="E377" i="3"/>
  <c r="G377" i="3" s="1"/>
  <c r="E376" i="3"/>
  <c r="G376" i="3" s="1"/>
  <c r="E316" i="3"/>
  <c r="G316" i="3" s="1"/>
  <c r="E317" i="3"/>
  <c r="G317" i="3" s="1"/>
  <c r="E305" i="3"/>
  <c r="G305" i="3" s="1"/>
  <c r="E304" i="3"/>
  <c r="G304" i="3" s="1"/>
  <c r="E303" i="3"/>
  <c r="G303" i="3" s="1"/>
  <c r="E302" i="3"/>
  <c r="G302" i="3" s="1"/>
  <c r="E286" i="3"/>
  <c r="G286" i="3" s="1"/>
  <c r="E211" i="3"/>
  <c r="G211" i="3" s="1"/>
  <c r="E212" i="3"/>
  <c r="G212" i="3" s="1"/>
  <c r="E201" i="3"/>
  <c r="G201" i="3" s="1"/>
  <c r="E194" i="3"/>
  <c r="G194" i="3" s="1"/>
  <c r="E168" i="3"/>
  <c r="G168" i="3" s="1"/>
  <c r="E169" i="3"/>
  <c r="G169" i="3" s="1"/>
  <c r="E143" i="3"/>
  <c r="G143" i="3" s="1"/>
  <c r="E142" i="3"/>
  <c r="G142" i="3" s="1"/>
  <c r="E141" i="3"/>
  <c r="G141" i="3" s="1"/>
  <c r="E112" i="3"/>
  <c r="G112" i="3" s="1"/>
  <c r="E102" i="3"/>
  <c r="G102" i="3" s="1"/>
  <c r="E104" i="3"/>
  <c r="G104" i="3" s="1"/>
  <c r="E87" i="3"/>
  <c r="G87" i="3" s="1"/>
  <c r="E50" i="3"/>
  <c r="G50" i="3" s="1"/>
  <c r="E51" i="3"/>
  <c r="G51" i="3" s="1"/>
  <c r="E25" i="3"/>
  <c r="G25" i="3" s="1"/>
  <c r="E26" i="3"/>
  <c r="G26" i="3" s="1"/>
  <c r="E27" i="3"/>
  <c r="G27" i="3" s="1"/>
  <c r="E28" i="3"/>
  <c r="G28" i="3" s="1"/>
  <c r="E40" i="3"/>
  <c r="G40" i="3" s="1"/>
  <c r="E41" i="3"/>
  <c r="G41" i="3" s="1"/>
  <c r="E42" i="3"/>
  <c r="G42" i="3" s="1"/>
  <c r="E43" i="3"/>
  <c r="G43" i="3" s="1"/>
  <c r="E44" i="3"/>
  <c r="G44" i="3" s="1"/>
  <c r="E45" i="3"/>
  <c r="G45" i="3" s="1"/>
  <c r="E46" i="3"/>
  <c r="G46" i="3" s="1"/>
  <c r="E47" i="3"/>
  <c r="G47" i="3" s="1"/>
  <c r="E48" i="3"/>
  <c r="G48" i="3" s="1"/>
  <c r="E49" i="3"/>
  <c r="G49" i="3" s="1"/>
  <c r="E52" i="3"/>
  <c r="G52" i="3" s="1"/>
  <c r="E53" i="3"/>
  <c r="G53" i="3" s="1"/>
  <c r="E54" i="3"/>
  <c r="G54" i="3" s="1"/>
  <c r="E64" i="3"/>
  <c r="G64" i="3" s="1"/>
  <c r="E65" i="3"/>
  <c r="G65" i="3" s="1"/>
  <c r="E66" i="3"/>
  <c r="G66" i="3" s="1"/>
  <c r="E67" i="3"/>
  <c r="G67" i="3" s="1"/>
  <c r="E68" i="3"/>
  <c r="G68" i="3" s="1"/>
  <c r="E69" i="3"/>
  <c r="G69" i="3" s="1"/>
  <c r="E70" i="3"/>
  <c r="G70" i="3" s="1"/>
  <c r="E71" i="3"/>
  <c r="G71" i="3" s="1"/>
  <c r="E72" i="3"/>
  <c r="G72" i="3" s="1"/>
  <c r="E73" i="3"/>
  <c r="G73" i="3" s="1"/>
  <c r="E74" i="3"/>
  <c r="G74" i="3" s="1"/>
  <c r="E75" i="3"/>
  <c r="G75" i="3" s="1"/>
  <c r="E76" i="3"/>
  <c r="G76" i="3" s="1"/>
  <c r="E77" i="3"/>
  <c r="G77" i="3" s="1"/>
  <c r="E78" i="3"/>
  <c r="G78" i="3" s="1"/>
  <c r="E82" i="3"/>
  <c r="G82" i="3" s="1"/>
  <c r="E83" i="3"/>
  <c r="G83" i="3" s="1"/>
  <c r="E84" i="3"/>
  <c r="G84" i="3" s="1"/>
  <c r="E85" i="3"/>
  <c r="G85" i="3" s="1"/>
  <c r="E86" i="3"/>
  <c r="G86" i="3" s="1"/>
  <c r="E89" i="3"/>
  <c r="G89" i="3" s="1"/>
  <c r="E98" i="3"/>
  <c r="G98" i="3" s="1"/>
  <c r="E99" i="3"/>
  <c r="G99" i="3" s="1"/>
  <c r="E100" i="3"/>
  <c r="G100" i="3" s="1"/>
  <c r="E101" i="3"/>
  <c r="G101" i="3" s="1"/>
  <c r="E105" i="3"/>
  <c r="G105" i="3" s="1"/>
  <c r="E106" i="3"/>
  <c r="G106" i="3" s="1"/>
  <c r="E107" i="3"/>
  <c r="G107" i="3" s="1"/>
  <c r="E108" i="3"/>
  <c r="G108" i="3" s="1"/>
  <c r="E109" i="3"/>
  <c r="G109" i="3" s="1"/>
  <c r="E110" i="3"/>
  <c r="G110" i="3" s="1"/>
  <c r="E111" i="3"/>
  <c r="G111" i="3" s="1"/>
  <c r="E119" i="3"/>
  <c r="G119" i="3" s="1"/>
  <c r="E120" i="3"/>
  <c r="G120" i="3" s="1"/>
  <c r="E121" i="3"/>
  <c r="G121" i="3" s="1"/>
  <c r="E122" i="3"/>
  <c r="G122" i="3" s="1"/>
  <c r="E123" i="3"/>
  <c r="G123" i="3" s="1"/>
  <c r="E124" i="3"/>
  <c r="G124" i="3" s="1"/>
  <c r="E126" i="3"/>
  <c r="G126" i="3" s="1"/>
  <c r="E127" i="3"/>
  <c r="G127" i="3" s="1"/>
  <c r="E128" i="3"/>
  <c r="G128" i="3" s="1"/>
  <c r="E129" i="3"/>
  <c r="G129" i="3" s="1"/>
  <c r="E130" i="3"/>
  <c r="G130" i="3" s="1"/>
  <c r="E131" i="3"/>
  <c r="G131" i="3" s="1"/>
  <c r="E132" i="3"/>
  <c r="G132" i="3" s="1"/>
  <c r="E133" i="3"/>
  <c r="G133" i="3" s="1"/>
  <c r="E134" i="3"/>
  <c r="G134" i="3" s="1"/>
  <c r="E135" i="3"/>
  <c r="G135" i="3" s="1"/>
  <c r="E136" i="3"/>
  <c r="G136" i="3" s="1"/>
  <c r="E137" i="3"/>
  <c r="G137" i="3" s="1"/>
  <c r="E138" i="3"/>
  <c r="G138" i="3" s="1"/>
  <c r="E139" i="3"/>
  <c r="G139" i="3" s="1"/>
  <c r="E140" i="3"/>
  <c r="G140" i="3" s="1"/>
  <c r="E144" i="3"/>
  <c r="G144" i="3" s="1"/>
  <c r="E145" i="3"/>
  <c r="G145" i="3" s="1"/>
  <c r="E146" i="3"/>
  <c r="G146" i="3" s="1"/>
  <c r="E151" i="3"/>
  <c r="G151" i="3" s="1"/>
  <c r="E152" i="3"/>
  <c r="G152" i="3" s="1"/>
  <c r="E153" i="3"/>
  <c r="G153" i="3" s="1"/>
  <c r="E154" i="3"/>
  <c r="G154" i="3" s="1"/>
  <c r="E155" i="3"/>
  <c r="G155" i="3" s="1"/>
  <c r="E156" i="3"/>
  <c r="G156" i="3" s="1"/>
  <c r="E157" i="3"/>
  <c r="G157" i="3" s="1"/>
  <c r="E158" i="3"/>
  <c r="G158" i="3" s="1"/>
  <c r="E159" i="3"/>
  <c r="G159" i="3" s="1"/>
  <c r="E160" i="3"/>
  <c r="G160" i="3" s="1"/>
  <c r="E161" i="3"/>
  <c r="G161" i="3" s="1"/>
  <c r="E162" i="3"/>
  <c r="G162" i="3" s="1"/>
  <c r="E163" i="3"/>
  <c r="G163" i="3" s="1"/>
  <c r="E164" i="3"/>
  <c r="G164" i="3" s="1"/>
  <c r="E165" i="3"/>
  <c r="G165" i="3" s="1"/>
  <c r="E166" i="3"/>
  <c r="G166" i="3" s="1"/>
  <c r="E167" i="3"/>
  <c r="G167" i="3" s="1"/>
  <c r="E170" i="3"/>
  <c r="G170" i="3" s="1"/>
  <c r="E171" i="3"/>
  <c r="G171" i="3" s="1"/>
  <c r="E172" i="3"/>
  <c r="G172" i="3" s="1"/>
  <c r="E173" i="3"/>
  <c r="G173" i="3" s="1"/>
  <c r="E174" i="3"/>
  <c r="G174" i="3" s="1"/>
  <c r="E175" i="3"/>
  <c r="G175" i="3" s="1"/>
  <c r="E177" i="3"/>
  <c r="G177" i="3" s="1"/>
  <c r="E178" i="3"/>
  <c r="G178" i="3" s="1"/>
  <c r="E179" i="3"/>
  <c r="G179" i="3" s="1"/>
  <c r="E180" i="3"/>
  <c r="G180" i="3" s="1"/>
  <c r="E181" i="3"/>
  <c r="G181" i="3" s="1"/>
  <c r="E182" i="3"/>
  <c r="G182" i="3" s="1"/>
  <c r="E183" i="3"/>
  <c r="G183" i="3" s="1"/>
  <c r="E184" i="3"/>
  <c r="G184" i="3" s="1"/>
  <c r="E185" i="3"/>
  <c r="G185" i="3" s="1"/>
  <c r="E186" i="3"/>
  <c r="G186" i="3" s="1"/>
  <c r="E189" i="3"/>
  <c r="G189" i="3" s="1"/>
  <c r="E190" i="3"/>
  <c r="G190" i="3" s="1"/>
  <c r="E192" i="3"/>
  <c r="G192" i="3" s="1"/>
  <c r="E193" i="3"/>
  <c r="G193" i="3" s="1"/>
  <c r="E197" i="3"/>
  <c r="G197" i="3" s="1"/>
  <c r="E198" i="3"/>
  <c r="G198" i="3" s="1"/>
  <c r="E199" i="3"/>
  <c r="G199" i="3" s="1"/>
  <c r="E202" i="3"/>
  <c r="G202" i="3" s="1"/>
  <c r="E203" i="3"/>
  <c r="G203" i="3" s="1"/>
  <c r="E204" i="3"/>
  <c r="G204" i="3" s="1"/>
  <c r="E205" i="3"/>
  <c r="G205" i="3" s="1"/>
  <c r="E206" i="3"/>
  <c r="G206" i="3" s="1"/>
  <c r="E207" i="3"/>
  <c r="G207" i="3" s="1"/>
  <c r="E208" i="3"/>
  <c r="G208" i="3" s="1"/>
  <c r="E209" i="3"/>
  <c r="G209" i="3" s="1"/>
  <c r="E213" i="3"/>
  <c r="G213" i="3" s="1"/>
  <c r="E214" i="3"/>
  <c r="G214" i="3" s="1"/>
  <c r="E215" i="3"/>
  <c r="G215" i="3" s="1"/>
  <c r="E216" i="3"/>
  <c r="G216" i="3" s="1"/>
  <c r="E217" i="3"/>
  <c r="G217" i="3" s="1"/>
  <c r="E218" i="3"/>
  <c r="G218" i="3" s="1"/>
  <c r="E219" i="3"/>
  <c r="G219" i="3" s="1"/>
  <c r="E220" i="3"/>
  <c r="G220" i="3" s="1"/>
  <c r="E221" i="3"/>
  <c r="G221" i="3" s="1"/>
  <c r="E222" i="3"/>
  <c r="G222" i="3" s="1"/>
  <c r="E223" i="3"/>
  <c r="G223" i="3" s="1"/>
  <c r="E224" i="3"/>
  <c r="G224" i="3" s="1"/>
  <c r="E225" i="3"/>
  <c r="G225" i="3" s="1"/>
  <c r="G226" i="3"/>
  <c r="E240" i="3"/>
  <c r="G240" i="3" s="1"/>
  <c r="E241" i="3"/>
  <c r="G241" i="3" s="1"/>
  <c r="E242" i="3"/>
  <c r="G242" i="3" s="1"/>
  <c r="E243" i="3"/>
  <c r="G243" i="3" s="1"/>
  <c r="E244" i="3"/>
  <c r="G244" i="3" s="1"/>
  <c r="E245" i="3"/>
  <c r="G245" i="3" s="1"/>
  <c r="E248" i="3"/>
  <c r="G248" i="3" s="1"/>
  <c r="E249" i="3"/>
  <c r="G249" i="3" s="1"/>
  <c r="E250" i="3"/>
  <c r="G250" i="3" s="1"/>
  <c r="E251" i="3"/>
  <c r="G251" i="3" s="1"/>
  <c r="E256" i="3"/>
  <c r="G256" i="3" s="1"/>
  <c r="E257" i="3"/>
  <c r="G257" i="3" s="1"/>
  <c r="E262" i="3"/>
  <c r="G262" i="3" s="1"/>
  <c r="E263" i="3"/>
  <c r="G263" i="3" s="1"/>
  <c r="E264" i="3"/>
  <c r="G264" i="3" s="1"/>
  <c r="E265" i="3"/>
  <c r="G265" i="3" s="1"/>
  <c r="E266" i="3"/>
  <c r="G266" i="3" s="1"/>
  <c r="E267" i="3"/>
  <c r="G267" i="3" s="1"/>
  <c r="E272" i="3"/>
  <c r="G272" i="3" s="1"/>
  <c r="E273" i="3"/>
  <c r="G273" i="3" s="1"/>
  <c r="E274" i="3"/>
  <c r="G274" i="3" s="1"/>
  <c r="E275" i="3"/>
  <c r="G275" i="3" s="1"/>
  <c r="E276" i="3"/>
  <c r="G276" i="3" s="1"/>
  <c r="E277" i="3"/>
  <c r="G277" i="3" s="1"/>
  <c r="E278" i="3"/>
  <c r="G278" i="3" s="1"/>
  <c r="E283" i="3"/>
  <c r="G283" i="3" s="1"/>
  <c r="E284" i="3"/>
  <c r="G284" i="3" s="1"/>
  <c r="E285" i="3"/>
  <c r="G285" i="3" s="1"/>
  <c r="E287" i="3"/>
  <c r="G287" i="3" s="1"/>
  <c r="E288" i="3"/>
  <c r="G288" i="3" s="1"/>
  <c r="E289" i="3"/>
  <c r="G289" i="3" s="1"/>
  <c r="E290" i="3"/>
  <c r="G290" i="3" s="1"/>
  <c r="E291" i="3"/>
  <c r="G291" i="3" s="1"/>
  <c r="E292" i="3"/>
  <c r="G292" i="3" s="1"/>
  <c r="E293" i="3"/>
  <c r="G293" i="3" s="1"/>
  <c r="E294" i="3"/>
  <c r="G294" i="3" s="1"/>
  <c r="E295" i="3"/>
  <c r="G295" i="3" s="1"/>
  <c r="E296" i="3"/>
  <c r="G296" i="3" s="1"/>
  <c r="E297" i="3"/>
  <c r="G297" i="3" s="1"/>
  <c r="E298" i="3"/>
  <c r="G298" i="3" s="1"/>
  <c r="E299" i="3"/>
  <c r="G299" i="3" s="1"/>
  <c r="E300" i="3"/>
  <c r="G300" i="3" s="1"/>
  <c r="E301" i="3"/>
  <c r="G301" i="3" s="1"/>
  <c r="E321" i="3"/>
  <c r="G321" i="3" s="1"/>
  <c r="E322" i="3"/>
  <c r="G322" i="3" s="1"/>
  <c r="E323" i="3"/>
  <c r="G323" i="3" s="1"/>
  <c r="E324" i="3"/>
  <c r="G324" i="3" s="1"/>
  <c r="E325" i="3"/>
  <c r="G325" i="3" s="1"/>
  <c r="E326" i="3"/>
  <c r="G326" i="3" s="1"/>
  <c r="E327" i="3"/>
  <c r="G327" i="3" s="1"/>
  <c r="E328" i="3"/>
  <c r="G328" i="3" s="1"/>
  <c r="E329" i="3"/>
  <c r="G329" i="3" s="1"/>
  <c r="E330" i="3"/>
  <c r="G330" i="3" s="1"/>
  <c r="E331" i="3"/>
  <c r="G331" i="3" s="1"/>
  <c r="E332" i="3"/>
  <c r="G332" i="3" s="1"/>
  <c r="E333" i="3"/>
  <c r="G333" i="3" s="1"/>
  <c r="E334" i="3"/>
  <c r="G334" i="3" s="1"/>
  <c r="E335" i="3"/>
  <c r="G335" i="3" s="1"/>
  <c r="E336" i="3"/>
  <c r="G336" i="3" s="1"/>
  <c r="E337" i="3"/>
  <c r="G337" i="3" s="1"/>
  <c r="E343" i="3"/>
  <c r="G343" i="3" s="1"/>
  <c r="E345" i="3"/>
  <c r="G345" i="3" s="1"/>
  <c r="E347" i="3"/>
  <c r="G347" i="3" s="1"/>
  <c r="E348" i="3"/>
  <c r="G348" i="3" s="1"/>
  <c r="E349" i="3"/>
  <c r="G349" i="3" s="1"/>
  <c r="E350" i="3"/>
  <c r="G350" i="3" s="1"/>
  <c r="E351" i="3"/>
  <c r="G351" i="3" s="1"/>
  <c r="E352" i="3"/>
  <c r="G352" i="3" s="1"/>
  <c r="E353" i="3"/>
  <c r="G353" i="3" s="1"/>
  <c r="E354" i="3"/>
  <c r="G354" i="3" s="1"/>
  <c r="E355" i="3"/>
  <c r="G355" i="3" s="1"/>
  <c r="E356" i="3"/>
  <c r="G356" i="3" s="1"/>
  <c r="E357" i="3"/>
  <c r="G357" i="3" s="1"/>
  <c r="E367" i="3"/>
  <c r="G367" i="3" s="1"/>
  <c r="E368" i="3"/>
  <c r="G368" i="3" s="1"/>
  <c r="E369" i="3"/>
  <c r="G369" i="3" s="1"/>
  <c r="E370" i="3"/>
  <c r="G370" i="3" s="1"/>
  <c r="E373" i="3"/>
  <c r="G373" i="3" s="1"/>
  <c r="E374" i="3"/>
  <c r="G374" i="3" s="1"/>
  <c r="E375" i="3"/>
  <c r="G375" i="3" s="1"/>
  <c r="E381" i="3"/>
  <c r="G381" i="3" s="1"/>
  <c r="E382" i="3"/>
  <c r="G382" i="3" s="1"/>
  <c r="E383" i="3"/>
  <c r="G383" i="3" s="1"/>
  <c r="E384" i="3"/>
  <c r="G384" i="3" s="1"/>
  <c r="E385" i="3"/>
  <c r="G385" i="3" s="1"/>
  <c r="E386" i="3"/>
  <c r="G386" i="3" s="1"/>
  <c r="E387" i="3"/>
  <c r="G387" i="3" s="1"/>
  <c r="E388" i="3"/>
  <c r="G388" i="3" s="1"/>
  <c r="E389" i="3"/>
  <c r="G389" i="3" s="1"/>
  <c r="E390" i="3"/>
  <c r="G390" i="3" s="1"/>
  <c r="E391" i="3"/>
  <c r="G391" i="3" s="1"/>
  <c r="E392" i="3"/>
  <c r="G392" i="3" s="1"/>
  <c r="E393" i="3"/>
  <c r="G393" i="3" s="1"/>
  <c r="E394" i="3"/>
  <c r="G394" i="3" s="1"/>
  <c r="E395" i="3"/>
  <c r="G395" i="3" s="1"/>
  <c r="E396" i="3"/>
  <c r="G396" i="3" s="1"/>
  <c r="E400" i="3"/>
  <c r="G400" i="3" s="1"/>
  <c r="E401" i="3"/>
  <c r="G401" i="3" s="1"/>
  <c r="E404" i="3"/>
  <c r="G404" i="3" s="1"/>
  <c r="E405" i="3"/>
  <c r="G405" i="3" s="1"/>
  <c r="E406" i="3"/>
  <c r="G406" i="3" s="1"/>
  <c r="E407" i="3"/>
  <c r="G407" i="3" s="1"/>
  <c r="E408" i="3"/>
  <c r="G408" i="3" s="1"/>
  <c r="E409" i="3"/>
  <c r="G409" i="3" s="1"/>
  <c r="E410" i="3"/>
  <c r="G410" i="3" s="1"/>
  <c r="E411" i="3"/>
  <c r="G411" i="3" s="1"/>
  <c r="E412" i="3"/>
  <c r="G412" i="3" s="1"/>
  <c r="E413" i="3"/>
  <c r="G413" i="3" s="1"/>
  <c r="E419" i="3"/>
  <c r="G419" i="3" s="1"/>
  <c r="E420" i="3"/>
  <c r="G420" i="3" s="1"/>
  <c r="E421" i="3"/>
  <c r="G421" i="3" s="1"/>
  <c r="E422" i="3"/>
  <c r="G422" i="3" s="1"/>
  <c r="E423" i="3"/>
  <c r="G423" i="3" s="1"/>
  <c r="E429" i="3"/>
  <c r="G429" i="3" s="1"/>
  <c r="E431" i="3"/>
  <c r="G431" i="3" s="1"/>
  <c r="E439" i="3"/>
  <c r="G439" i="3" s="1"/>
  <c r="E444" i="3"/>
  <c r="G444" i="3" s="1"/>
  <c r="E445" i="3"/>
  <c r="G445" i="3" s="1"/>
  <c r="E446" i="3"/>
  <c r="G446" i="3" s="1"/>
  <c r="E447" i="3"/>
  <c r="G447" i="3" s="1"/>
  <c r="E450" i="3"/>
  <c r="G450" i="3" s="1"/>
  <c r="E451" i="3"/>
  <c r="G451" i="3" s="1"/>
  <c r="E452" i="3"/>
  <c r="G452" i="3" s="1"/>
  <c r="E487" i="3"/>
  <c r="G487" i="3" s="1"/>
  <c r="E488" i="3"/>
  <c r="G488" i="3" s="1"/>
  <c r="E489" i="3"/>
  <c r="G489" i="3" s="1"/>
  <c r="E491" i="3"/>
  <c r="G491" i="3" s="1"/>
  <c r="E492" i="3"/>
  <c r="G492" i="3" s="1"/>
  <c r="E493" i="3"/>
  <c r="G493" i="3" s="1"/>
  <c r="E494" i="3"/>
  <c r="G494" i="3" s="1"/>
  <c r="E495" i="3"/>
  <c r="G495" i="3" s="1"/>
  <c r="E456" i="3"/>
  <c r="G456" i="3" s="1"/>
  <c r="E457" i="3"/>
  <c r="G457" i="3" s="1"/>
  <c r="E458" i="3"/>
  <c r="G458" i="3" s="1"/>
  <c r="E459" i="3"/>
  <c r="G459" i="3" s="1"/>
  <c r="E460" i="3"/>
  <c r="G460" i="3" s="1"/>
  <c r="E461" i="3"/>
  <c r="G461" i="3" s="1"/>
  <c r="E463" i="3"/>
  <c r="G463" i="3" s="1"/>
  <c r="E464" i="3"/>
  <c r="G464" i="3" s="1"/>
  <c r="E465" i="3"/>
  <c r="G465" i="3" s="1"/>
  <c r="E467" i="3"/>
  <c r="G467" i="3" s="1"/>
  <c r="E468" i="3"/>
  <c r="G468" i="3" s="1"/>
  <c r="E469" i="3"/>
  <c r="G469" i="3" s="1"/>
  <c r="E471" i="3"/>
  <c r="G471" i="3" s="1"/>
  <c r="E472" i="3"/>
  <c r="G472" i="3" s="1"/>
  <c r="E473" i="3"/>
  <c r="G473" i="3" s="1"/>
  <c r="E478" i="3"/>
  <c r="G478" i="3" s="1"/>
  <c r="E479" i="3"/>
  <c r="G479" i="3" s="1"/>
  <c r="E480" i="3"/>
  <c r="G480" i="3" s="1"/>
  <c r="E481" i="3"/>
  <c r="G481" i="3" s="1"/>
  <c r="E496" i="3"/>
  <c r="G496" i="3" s="1"/>
  <c r="E499" i="3"/>
  <c r="G499" i="3" s="1"/>
  <c r="E521" i="3"/>
  <c r="G521" i="3" s="1"/>
  <c r="E522" i="3"/>
  <c r="G522" i="3" s="1"/>
  <c r="E523" i="3"/>
  <c r="G523" i="3" s="1"/>
  <c r="E524" i="3"/>
  <c r="G524" i="3" s="1"/>
  <c r="E525" i="3"/>
  <c r="G525" i="3" s="1"/>
  <c r="E534" i="3"/>
  <c r="G534" i="3" s="1"/>
  <c r="E535" i="3"/>
  <c r="G535" i="3" s="1"/>
  <c r="E537" i="3"/>
  <c r="G537" i="3" s="1"/>
  <c r="E538" i="3"/>
  <c r="G538" i="3" s="1"/>
  <c r="E539" i="3"/>
  <c r="G539" i="3" s="1"/>
  <c r="E15" i="3" l="1"/>
  <c r="G15" i="3" s="1"/>
  <c r="E14" i="3"/>
  <c r="G14" i="3" s="1"/>
  <c r="E13" i="3"/>
  <c r="G13" i="3" s="1"/>
  <c r="G4" i="3" l="1"/>
  <c r="E5" i="3"/>
  <c r="G5" i="3" s="1"/>
  <c r="E6" i="3"/>
  <c r="G6" i="3" s="1"/>
  <c r="E7" i="3"/>
  <c r="G7" i="3" s="1"/>
  <c r="E8" i="3"/>
  <c r="G8" i="3" s="1"/>
  <c r="E9" i="3"/>
  <c r="G9" i="3" s="1"/>
  <c r="E10" i="3"/>
  <c r="G10" i="3" s="1"/>
  <c r="E11" i="3"/>
  <c r="G11" i="3" s="1"/>
  <c r="E12" i="3"/>
  <c r="G12" i="3" s="1"/>
  <c r="E16" i="3"/>
  <c r="G16" i="3" s="1"/>
  <c r="E17" i="3"/>
  <c r="G17" i="3" s="1"/>
  <c r="E18" i="3"/>
  <c r="G18" i="3" s="1"/>
  <c r="E20" i="3"/>
  <c r="G20" i="3" s="1"/>
  <c r="E21" i="3"/>
  <c r="G21" i="3" s="1"/>
  <c r="E22" i="3"/>
  <c r="G22" i="3" s="1"/>
  <c r="E23" i="3"/>
  <c r="G23" i="3" s="1"/>
  <c r="E24" i="3"/>
  <c r="G24" i="3" s="1"/>
  <c r="A1" i="8" l="1"/>
  <c r="G2" i="8" l="1"/>
  <c r="G1" i="8"/>
  <c r="G2" i="7"/>
  <c r="G1" i="7"/>
  <c r="G4" i="7" s="1"/>
  <c r="G4" i="8" l="1"/>
  <c r="G8" i="8"/>
  <c r="G10" i="8"/>
  <c r="G22" i="8"/>
  <c r="G16" i="8"/>
  <c r="G5" i="8"/>
  <c r="G21" i="8"/>
  <c r="G11" i="8"/>
  <c r="G15" i="8"/>
  <c r="G9" i="8"/>
  <c r="G23" i="8"/>
  <c r="G6" i="8"/>
  <c r="G14" i="8"/>
  <c r="G12" i="8"/>
  <c r="G13" i="8"/>
  <c r="G19" i="8"/>
  <c r="G18" i="8"/>
  <c r="G24" i="8"/>
  <c r="G20" i="8"/>
  <c r="G7" i="8"/>
  <c r="G17" i="8"/>
  <c r="G21" i="7"/>
  <c r="G10" i="7"/>
  <c r="G27" i="7"/>
  <c r="G16" i="7"/>
  <c r="G25" i="7"/>
  <c r="G23" i="7"/>
  <c r="G17" i="7"/>
  <c r="G19" i="7"/>
  <c r="G15" i="7"/>
  <c r="G20" i="7"/>
  <c r="G24" i="7"/>
  <c r="G6" i="7"/>
  <c r="G26" i="7"/>
  <c r="G11" i="7"/>
  <c r="G7" i="7"/>
  <c r="G8" i="7"/>
  <c r="G12" i="7"/>
  <c r="G18" i="7"/>
  <c r="G9" i="7"/>
  <c r="G13" i="7"/>
  <c r="G22" i="7"/>
  <c r="G28" i="7"/>
  <c r="G14" i="7"/>
  <c r="G5" i="7"/>
</calcChain>
</file>

<file path=xl/sharedStrings.xml><?xml version="1.0" encoding="utf-8"?>
<sst xmlns="http://schemas.openxmlformats.org/spreadsheetml/2006/main" count="3422" uniqueCount="486">
  <si>
    <t>급식인원(명)</t>
  </si>
  <si>
    <t>날짜</t>
  </si>
  <si>
    <t>끼니</t>
  </si>
  <si>
    <t>음식명</t>
  </si>
  <si>
    <t>총식재료량(g)</t>
  </si>
  <si>
    <t>조리방법</t>
  </si>
  <si>
    <t>급식 인원
(명)</t>
    <phoneticPr fontId="12" type="noConversion"/>
  </si>
  <si>
    <t>식재료명</t>
    <phoneticPr fontId="12" type="noConversion"/>
  </si>
  <si>
    <t>총재료량(g)</t>
    <phoneticPr fontId="12" type="noConversion"/>
  </si>
  <si>
    <t>조리방법</t>
    <phoneticPr fontId="6" type="noConversion"/>
  </si>
  <si>
    <t>오전간식</t>
  </si>
  <si>
    <t/>
  </si>
  <si>
    <t>점심</t>
  </si>
  <si>
    <t>오후간식</t>
  </si>
  <si>
    <t>참기름</t>
  </si>
  <si>
    <t>소금</t>
  </si>
  <si>
    <t>백미밥</t>
  </si>
  <si>
    <t>우유</t>
  </si>
  <si>
    <t>누룽지죽</t>
  </si>
  <si>
    <t>두부</t>
  </si>
  <si>
    <t>바나나</t>
  </si>
  <si>
    <t>식용유</t>
  </si>
  <si>
    <t>배추김치</t>
  </si>
  <si>
    <t>* 국류 조리 시 육수(멸치, 다시마, 새우 등) 사용을 권장해요.
 → 새우 육수 사용 시 알레르기 ⑨(새우)를 표기해 주세요.</t>
    <phoneticPr fontId="6" type="noConversion"/>
  </si>
  <si>
    <t>식재료명</t>
    <phoneticPr fontId="6" type="noConversion"/>
  </si>
  <si>
    <t>물엿(올리고당)</t>
  </si>
  <si>
    <t>설탕</t>
  </si>
  <si>
    <t>깍두기</t>
  </si>
  <si>
    <t>1. 당근과 양파는 잘게 다진다._x000D_
2. 냄비에 불린 찹쌀과 적당량의 물을 넣고 센 불에서 저어가며 끓인다._x000D_
3. 끓어오르면 불을 약하게 줄이고 당근과 양파를 넣고 쌀알이 퍼질 때까지 저어가며 끓인다._x000D_
4. 소금과 참기름으로 간을 맞춘다.</t>
  </si>
  <si>
    <t>키위</t>
  </si>
  <si>
    <t>식재료량(g)
(1-2세)</t>
    <phoneticPr fontId="6" type="noConversion"/>
  </si>
  <si>
    <t>식재료량(g)
(3-5세)</t>
    <phoneticPr fontId="6" type="noConversion"/>
  </si>
  <si>
    <t>1-2세</t>
    <phoneticPr fontId="6" type="noConversion"/>
  </si>
  <si>
    <t>3-5세</t>
    <phoneticPr fontId="6" type="noConversion"/>
  </si>
  <si>
    <t>1-2세</t>
    <phoneticPr fontId="12" type="noConversion"/>
  </si>
  <si>
    <t>3-5세</t>
    <phoneticPr fontId="12" type="noConversion"/>
  </si>
  <si>
    <t>식재료량(g)
(3-5세)</t>
    <phoneticPr fontId="12" type="noConversion"/>
  </si>
  <si>
    <t>식재료량(g)
(1-2세)</t>
    <phoneticPr fontId="12" type="noConversion"/>
  </si>
  <si>
    <t>*제공메뉴 유형별 조리 및 배식 유의사항 1</t>
    <phoneticPr fontId="12" type="noConversion"/>
  </si>
  <si>
    <t>*제공메뉴 유형별 조리 및 배식 유의사항 2</t>
    <phoneticPr fontId="12" type="noConversion"/>
  </si>
  <si>
    <t>제공메뉴 유형별 조리 및 배식 유의사항</t>
    <phoneticPr fontId="12" type="noConversion"/>
  </si>
  <si>
    <t>사과</t>
  </si>
  <si>
    <t>현미죽</t>
  </si>
  <si>
    <t>배</t>
  </si>
  <si>
    <t>1. 사과와 바나나는 적당한 크기로 썬다._x000D_
2. 1에 호상요구르트를 넣고 버무린다.</t>
  </si>
  <si>
    <t>국간장</t>
  </si>
  <si>
    <t>진간장</t>
  </si>
  <si>
    <t>귤</t>
  </si>
  <si>
    <t>고춧가루</t>
  </si>
  <si>
    <t>식초</t>
  </si>
  <si>
    <t>마요네즈</t>
  </si>
  <si>
    <t>1. 냄비에 물을 붓고 건다시마로 육수를 우려낸다._x000D_
2. 애호박, 양파는 적당한 크기로 썰고 마늘은 다진다._x000D_
3. 육수에 애호박, 양파와 다진마늘을 넣고 끓인다._x000D_
4. 국간장으로 간을 한다.</t>
  </si>
  <si>
    <t>견학식단</t>
    <phoneticPr fontId="6" type="noConversion"/>
  </si>
  <si>
    <t>멥쌀,백미,생것</t>
  </si>
  <si>
    <t>감자,생것</t>
  </si>
  <si>
    <t>달걀,생것</t>
  </si>
  <si>
    <t>멸치,삶아서말린것</t>
  </si>
  <si>
    <t>파,생것</t>
  </si>
  <si>
    <t>다시마,말린것</t>
  </si>
  <si>
    <t>마늘,생것</t>
  </si>
  <si>
    <t>참깨,흰깨,볶은것</t>
  </si>
  <si>
    <t>김치,깍두기</t>
  </si>
  <si>
    <t>귤,조생,생것</t>
  </si>
  <si>
    <t>표고버섯,생것</t>
  </si>
  <si>
    <t>팽이버섯,생것</t>
  </si>
  <si>
    <t>만두,고기만두</t>
  </si>
  <si>
    <t>호박,애호박,생것</t>
  </si>
  <si>
    <t>멸치,잔멸치,삶아서말린것</t>
  </si>
  <si>
    <t>김치,배추김치</t>
  </si>
  <si>
    <t>토마토,생것</t>
  </si>
  <si>
    <t>멥쌀,발아현미,현미,생것</t>
  </si>
  <si>
    <t>당근,생것</t>
  </si>
  <si>
    <t>양파,생것</t>
  </si>
  <si>
    <t>굴소스</t>
  </si>
  <si>
    <t>전분,감자,가루</t>
  </si>
  <si>
    <t>우엉,생것</t>
  </si>
  <si>
    <t>과자,약과</t>
  </si>
  <si>
    <t>피망,초록색,생것</t>
  </si>
  <si>
    <t>어묵,튀긴것</t>
  </si>
  <si>
    <t>무,생것</t>
  </si>
  <si>
    <t>김,참김,구운것</t>
  </si>
  <si>
    <t>요구르트,호상,플레인</t>
  </si>
  <si>
    <t>바나나,생것</t>
  </si>
  <si>
    <t>사과,생것</t>
  </si>
  <si>
    <t>양배추,생것</t>
  </si>
  <si>
    <t>멥쌀밥,누룽지</t>
  </si>
  <si>
    <t>콩나물,생것</t>
  </si>
  <si>
    <t>근대,생것</t>
  </si>
  <si>
    <t>핫도그,냉동</t>
  </si>
  <si>
    <t>새우,흰다리새우,생것</t>
  </si>
  <si>
    <t>토마토케첩</t>
  </si>
  <si>
    <t>브로콜리,생것</t>
  </si>
  <si>
    <t>미역,말린것</t>
  </si>
  <si>
    <t>오이,다다기,생것</t>
  </si>
  <si>
    <t>키위,생것</t>
  </si>
  <si>
    <t>느타리버섯,생것</t>
  </si>
  <si>
    <t>들깨,말린것</t>
  </si>
  <si>
    <t>밀,중력밀가루</t>
  </si>
  <si>
    <t>명태,북어,말린것</t>
  </si>
  <si>
    <t>파프리카,빨간색,생것</t>
  </si>
  <si>
    <t>찹쌀,백미,생것</t>
  </si>
  <si>
    <t>숙주나물,생것</t>
  </si>
  <si>
    <t>고사리,말린것</t>
  </si>
  <si>
    <t>가다랑어,유지통조림</t>
  </si>
  <si>
    <t>오이,취청,생것</t>
  </si>
  <si>
    <t>파스타,마카로니,말린것</t>
  </si>
  <si>
    <t>파슬리,말린것</t>
  </si>
  <si>
    <t>요구르트,액상</t>
  </si>
  <si>
    <t>청경채,생것</t>
  </si>
  <si>
    <t>된장,찌개용</t>
  </si>
  <si>
    <t>연근,생것</t>
  </si>
  <si>
    <t>밀,빵가루</t>
  </si>
  <si>
    <t>빵,찐빵,팥</t>
  </si>
  <si>
    <t>두부,유부</t>
  </si>
  <si>
    <t>피망,빨간색,생것</t>
  </si>
  <si>
    <t>시금치,생것</t>
  </si>
  <si>
    <t>쑥갓,생것</t>
  </si>
  <si>
    <t>두부,순두부</t>
  </si>
  <si>
    <t>소시지,위너(비엔나)소시지</t>
  </si>
  <si>
    <t>달걀죽</t>
  </si>
  <si>
    <t>액상발효유</t>
  </si>
  <si>
    <t>호상발효유</t>
  </si>
  <si>
    <t>우동국물</t>
  </si>
  <si>
    <t>근대나물</t>
  </si>
  <si>
    <t>버섯국</t>
  </si>
  <si>
    <t>북엇국</t>
  </si>
  <si>
    <t>시금치나물</t>
  </si>
  <si>
    <t>미역죽</t>
  </si>
  <si>
    <t>감자조림</t>
  </si>
  <si>
    <t>토마토</t>
  </si>
  <si>
    <t>백미밥
(1-2세)</t>
    <phoneticPr fontId="6" type="noConversion"/>
  </si>
  <si>
    <t>멸치조림
(1-2세)</t>
    <phoneticPr fontId="6" type="noConversion"/>
  </si>
  <si>
    <t>우유(대체)</t>
    <phoneticPr fontId="6" type="noConversion"/>
  </si>
  <si>
    <t>* 목막힘·질식이 발생될 가능성이 있으니, 섭취 시 음료와 함께 제공해요</t>
    <phoneticPr fontId="12" type="noConversion"/>
  </si>
  <si>
    <t xml:space="preserve">1. 식용유를 두른 팬에 멸치를 노릇하게 볶는다.
2. 진간장, 물엿(올리고당)을 넣고 조린다.
</t>
    <phoneticPr fontId="6" type="noConversion"/>
  </si>
  <si>
    <t>01[토]</t>
  </si>
  <si>
    <t>스프,크림스프,가루</t>
  </si>
  <si>
    <t>상추,적상추,생것</t>
  </si>
  <si>
    <t>들깻잎,생것</t>
  </si>
  <si>
    <t>도토리묵</t>
  </si>
  <si>
    <t>김,참김,말린것</t>
  </si>
  <si>
    <t>고로케</t>
  </si>
  <si>
    <t>생일케이크</t>
  </si>
  <si>
    <t>케이크,엔젤푸드케이크</t>
  </si>
  <si>
    <t>03[월]</t>
  </si>
  <si>
    <t>콩가루배춧국</t>
  </si>
  <si>
    <t>배추,생것</t>
  </si>
  <si>
    <t>깨소금,가루,볶은것</t>
  </si>
  <si>
    <t>파프리카볶음</t>
  </si>
  <si>
    <t>파프리카,노란색,생것</t>
  </si>
  <si>
    <t>파프리카,주황색,생것</t>
  </si>
  <si>
    <t>04[화]</t>
  </si>
  <si>
    <t>닭죽</t>
  </si>
  <si>
    <t>감잣국</t>
  </si>
  <si>
    <t>새우케첩조림</t>
  </si>
  <si>
    <t>달걀말이</t>
  </si>
  <si>
    <t>05[수]</t>
  </si>
  <si>
    <t>청경채맑은국</t>
  </si>
  <si>
    <t>돈가스</t>
  </si>
  <si>
    <t>단감</t>
  </si>
  <si>
    <t>감,단감,생것</t>
  </si>
  <si>
    <t>06[목]</t>
  </si>
  <si>
    <t>참깨죽</t>
  </si>
  <si>
    <t>게맛살</t>
  </si>
  <si>
    <t>새우젓,염절임</t>
  </si>
  <si>
    <t>버터</t>
  </si>
  <si>
    <t>무나물</t>
  </si>
  <si>
    <t>07[금]</t>
  </si>
  <si>
    <t>북어미역국</t>
  </si>
  <si>
    <t>부추나물</t>
  </si>
  <si>
    <t>08[토]</t>
  </si>
  <si>
    <t>백미밥½</t>
  </si>
  <si>
    <t>칼국수</t>
  </si>
  <si>
    <t>새우,꽃새우,삶아서말린것</t>
  </si>
  <si>
    <t>곡물비스킷</t>
  </si>
  <si>
    <t>과자,비스킷,소프트</t>
  </si>
  <si>
    <t>채소주먹밥</t>
  </si>
  <si>
    <t>참깨,검정깨,볶은것</t>
  </si>
  <si>
    <t>애호박국</t>
  </si>
  <si>
    <t>양배추찜</t>
  </si>
  <si>
    <t>삼치구이</t>
  </si>
  <si>
    <t>삼치,생것</t>
  </si>
  <si>
    <t>숙주나물무침</t>
  </si>
  <si>
    <t>12[수]</t>
  </si>
  <si>
    <t>짜장밥</t>
  </si>
  <si>
    <t>어묵채소조림</t>
  </si>
  <si>
    <t>13[목]</t>
  </si>
  <si>
    <t>잔멸치볶음</t>
  </si>
  <si>
    <t>호빵</t>
  </si>
  <si>
    <t>14[금]</t>
  </si>
  <si>
    <t>청국장국</t>
  </si>
  <si>
    <t>청국장</t>
  </si>
  <si>
    <t>15[토]</t>
  </si>
  <si>
    <t>흑임자죽</t>
  </si>
  <si>
    <t>고구마,생것</t>
  </si>
  <si>
    <t>시래깃국</t>
  </si>
  <si>
    <t>무시래기,잎,말린것,삶은것</t>
  </si>
  <si>
    <t>17[월]</t>
  </si>
  <si>
    <t>훈제오리채소볶음</t>
  </si>
  <si>
    <t>18[화]</t>
  </si>
  <si>
    <t>유부맑은국</t>
  </si>
  <si>
    <t>19[수]</t>
  </si>
  <si>
    <t>멥쌀,흑미벼,현미,생것</t>
  </si>
  <si>
    <t>닭개장</t>
  </si>
  <si>
    <t>청경채나물</t>
  </si>
  <si>
    <t>콩(대두),흑태,말린것</t>
  </si>
  <si>
    <t>당면,고구마,말린것</t>
  </si>
  <si>
    <t>순두부찌개</t>
  </si>
  <si>
    <t>파래,말린것</t>
  </si>
  <si>
    <t>빵,식빵</t>
  </si>
  <si>
    <t>딸기,잼</t>
  </si>
  <si>
    <t>22[토]</t>
  </si>
  <si>
    <t>찹쌀죽</t>
  </si>
  <si>
    <t>돼지고기덮밥</t>
  </si>
  <si>
    <t>양파된장국</t>
  </si>
  <si>
    <t>가지무침</t>
  </si>
  <si>
    <t>가지,생것</t>
  </si>
  <si>
    <t>24[월]</t>
  </si>
  <si>
    <t>콩나물국</t>
  </si>
  <si>
    <t>양배추볶음</t>
  </si>
  <si>
    <t>25[화]</t>
  </si>
  <si>
    <t>참치김칫국</t>
  </si>
  <si>
    <t>다랑어,참다랑어,유지통조림</t>
  </si>
  <si>
    <t>닭고기간장조림</t>
  </si>
  <si>
    <t>브로콜리유자무침</t>
  </si>
  <si>
    <t>유자농축액,당절임</t>
  </si>
  <si>
    <t>시리얼,현미</t>
  </si>
  <si>
    <t>26[수]</t>
  </si>
  <si>
    <t>오므라이스</t>
  </si>
  <si>
    <t>미소장국</t>
  </si>
  <si>
    <t>된장,일식(미소)</t>
  </si>
  <si>
    <t>호두,볶은것</t>
  </si>
  <si>
    <t>27[목]</t>
  </si>
  <si>
    <t>호박,늙은호박,생것</t>
  </si>
  <si>
    <t>28[금]</t>
  </si>
  <si>
    <t>채소전</t>
  </si>
  <si>
    <t>29[토]</t>
  </si>
  <si>
    <t>콩(대두),노란콩,말린것</t>
  </si>
  <si>
    <t>수수,도정,생것</t>
  </si>
  <si>
    <t>달걀국</t>
  </si>
  <si>
    <t>고등어레몬구이</t>
  </si>
  <si>
    <t>고등어</t>
  </si>
  <si>
    <t>약과</t>
  </si>
  <si>
    <t>1. 스프가루를 찬물에 넣고 잘 풀어준다.
2. 스프가 끓을 때까지 잘 저어주고 끓으면 불을 약하게 한다.
3. 눋지 않도록 젓고 3분 정도 끓여서 제공한다.</t>
  </si>
  <si>
    <t>1. 근대는 껍질을 벗기고 살짝 데친 후 물기를 뺀다._x000D_
2. 진간장, 다진마늘, 깨, 참기름으로 양념장을 만든다._x000D_
3. 근대에 양념장을 넣고 무쳐낸다.</t>
  </si>
  <si>
    <t>1. 그릇에 달걀을 풀고 소금으로 간한 후 잘 섞는다. 
2. 팬에 식용유를 두르고 1을 부어 익기 시작하면 뒤집개로 말아가며 익힌다.</t>
  </si>
  <si>
    <t>1. 쌀을 깨끗이 씻어 물에 불린 후 밥물을 맞춰 밥을 짓는다._x000D_
2. 양파, 피망, 당근은 적당한 크기로 다진다._x000D_
3. 팬에 식용유를 두르고 양파를 넣어 볶다가 밥, 피망, 당근을 넣어 볶는다._x000D_
4. 3에 후리가케를 넣어 다시 한 번 볶는다._x000D_
5 한 입 크기로 조그맣게 주먹밥을 만든다.</t>
  </si>
  <si>
    <t>1. 냄비에 물을 붓고 멸치로 육수를 우려낸다._x000D_
2. 청경채는 적당한 크기로 썬다.  _x000D_
3. 파는 송송 썰고, 마늘은 다진다._x000D_
4. 1에 2와 3을 넣고 끓이다가 소금으로 간을 한다.</t>
  </si>
  <si>
    <t>1. 돼지고기는 적당한 크기로 썰어 소금으로 간하여 재워둔다._x000D_
2. 재운 후 밀가루, 달걀과 빵가루 순으로 묻힌다._x000D_
3. 식용유를 두른 팬에 노릇하게 굽는다.</t>
  </si>
  <si>
    <t>1. 깨는 곱게 간다._x000D_
2. 냄비에 참기름을 두르고 불린 쌀을 볶다가 참깨와 적당량의 물을 넣는다._x000D_
3. 센 불에서 저어가며 끓이다 끓어오르면 불을줄이고 쌀알이 퍼질 때까지 저어가며 끓인다._x000D_
4. 소금으로 간을 맞춘다.</t>
  </si>
  <si>
    <t>1. 무는 짧게 채 썬다.
2. 팬에 참기름을 두르고 무, 다진마늘, 소금을 넣고 달달 볶는다.
3. 2에 소량의 물을 넣어 부드럽게 익힌 뒤 깨소금을 뿌려 완성한다.</t>
  </si>
  <si>
    <t>1. 부추는 끓는 물에 데친 후 찬물에 헹궈 적당한 크기로 썬다.
2. 다진마늘, 깨, 참기름과 약간의 소금을 넣어 무쳐낸다.</t>
  </si>
  <si>
    <t>1. 백미는 불리고, 콩나물은 적당한 크기로 썬다.
2. 냄비에 참기름을 두르고 1의 불린 백미를 넣고 볶다가 콩나물과 다진마늘을 함께 넣어 볶는다.
3. 2에 적당량의 물을 붓고 쌀알이 퍼질 때까지 끓인 뒤 국간장으로 간을 한다.</t>
  </si>
  <si>
    <t>1. 쌀은 불리고, 달걀은 그릇에 푼다._x000D_
2. 파는 잘게 다진다._x000D_
3. 냄비에 참기름을 두르고 불린 쌀을 넣고 볶다가 물을 부어 끓인다._x000D_
4. 쌀이 퍼지면 달걀을 붓고 다진 파를 넣고 끓이다 소금, 진간장으로 간을 한다.</t>
  </si>
  <si>
    <t>1. 당근을 적당한 크기로 썰고 숙주와 당근은 끓는 물에 데친 후 물기를 빼고 적당한 길이로 썬다.
2. 진간장, 참기름을 넣어 버무린 후 깨를 뿌려낸다.</t>
  </si>
  <si>
    <t>1. 냄비에 물, 멸치, 건다시마, 무를 넣고 육수를 끓인다._x000D_
2. 육수가 완성되면 멸치, 건다시마, 무를 건져내고 국간장, 다진마늘을 넣어 간을 한다._x000D_
3. 마지막으로 김가루를 얹어 마무리한다.</t>
  </si>
  <si>
    <t>1. 냄비에 누룽지와 물을 붓고 약불에서 충분히 끓여 퍼지도록 한다.</t>
  </si>
  <si>
    <t>1. 감자는 적당한 크기로 썰어 물에 담가둔다._x000D_
2. 팬에 진간장, 설탕, 물엿(올리고당), 참기름과 적당량의 물을 넣고 끓인다._x000D_
3. 양념이 끓으면 물에 담가두었던 감자를 건져 넣고 뚜껑을 닫고 익힌다._x000D_
4. 감자가 다 익으면 깨를 뿌려낸다.</t>
  </si>
  <si>
    <t>1. 청경채를 살짝 데쳐 찬물로 헹구고 물기를 짠다._x000D_
2. 깨, 다진마늘과 참기름을 넣고 버무려낸다.</t>
  </si>
  <si>
    <t>1. 돼지고기, 당근과 양파는 채 썬다._x000D_
2. 시금치는 끓는 물에 데쳐 적당한 크기로 썬다._x000D_
3. 당면은 삶아 낸다._x000D_
4. 식용유를 두른 팬에 돼지고기, 당근, 양파와 시금치를 볶는다._x000D_
5. 식용유를 두른 팬에 당면을 볶다가 진간장, 설탕과 참기름을 넣는다._x000D_
6. 당면에 4의 재료를 넣고 한 번 더 볶아낸다.</t>
  </si>
  <si>
    <t>1. 냄비에 물을 붓고 멸치로 육수를 우려낸다._x000D_
2. 양파와 파는 적당한 크기로 썬다._x000D_
3. 참기름을 두른 냄비에 양파, 다진마늘과 고춧가루를 넣고 볶다가 적당량의 물을 부어 끓인다._x000D_
4. 순두부와 파를 넣고 국간장으로 간을 맞춘다.</t>
  </si>
  <si>
    <t>1. 새우는 적당한 크기로 손질한다.
2. 연근은 손질하여 끓는 물에 데친 후 먹기 좋은 크기로 썬다.
3. 다진마늘, 진간장, 설탕과 참기름을 섞어 양념장을 만든다.
4. 팬에 연근과 양념장을 넣어 졸이다가 새우를 넣고 더 졸인 후 깨로 마무리한다.</t>
  </si>
  <si>
    <t>1. 냄비에 물을 붓고 멸치와 건다시마로 육수를 우려낸다.
2. 팽이버섯, 무와 파는 적당한 크기로 썬다.
3. 육수에 미소 된장을 풀고 팽이버섯, 무, 파를 넣어 끓인다.</t>
  </si>
  <si>
    <t>1. 쌀과 미역은 불리고, 마늘은 잘게 다진다. _x000D_
2. 냄비에 참기름을 두르고 불린 쌀과 미역을 넣고 볶다가 마늘을 넣어 함께 볶는다._x000D_
3. 2에 물을 붓고 끓이다가 국간장으로 간을 한다.</t>
  </si>
  <si>
    <t>1. 적당량의 물에 건다시마와 멸치로 육수를 낸다. 
2. 무는 채 썬다.
3. 육수에 무와 다진마늘을 넣어 끓인다.
5. 참기름과 들깨가루를 넣고 국간장으로 간을 맞춘다.</t>
  </si>
  <si>
    <t>1. 적당량의 물에 멸치와 건다시마로 육수를 낸다.
2. 어묵, 무, 쑥갓은 적당한 크기로 썬다.
3. 육수에 다진마늘과 무를 넣고 끓이다가 어묵을 넣는다.
4. 어묵이 익으면 국간장으로 간을 하고, 쑥갓을 넣어 한소끔 끓인다.
Tip. 어묵을 끓이면 자체에서 염분이 나오므로 중간 간을 약하게 한 후 마지막에 추가 간을 해주세요.</t>
  </si>
  <si>
    <t>1. 양파, 당근과 피망은 잘게 다진다. _x000D_
2. 1에 약간의 물, 밀가루와 달걀을 풀고 섞는다._x000D_
3. 팬에 식용유를 두르고 노릇노릇하게 구워낸다.</t>
  </si>
  <si>
    <t>1. 고등어는 적당한 크기로 썬다.
2. 식용유를 두른 팬에 노릇하게 굽고 레몬즙과 파슬리가루를 뿌려 완성한다.</t>
  </si>
  <si>
    <t>돼지고기, 튀김용</t>
    <phoneticPr fontId="12" type="noConversion"/>
  </si>
  <si>
    <t>쇠고기, 조림용</t>
    <phoneticPr fontId="6" type="noConversion"/>
  </si>
  <si>
    <t>닭고기, 국거리용</t>
    <phoneticPr fontId="12" type="noConversion"/>
  </si>
  <si>
    <t>닭고기, 볶음용</t>
  </si>
  <si>
    <t>쇠고기,구이용</t>
    <phoneticPr fontId="12" type="noConversion"/>
  </si>
  <si>
    <t>너비아니조림</t>
    <phoneticPr fontId="6" type="noConversion"/>
  </si>
  <si>
    <t>돼지고기, 조림용</t>
    <phoneticPr fontId="12" type="noConversion"/>
  </si>
  <si>
    <t>너겟,튀긴것</t>
    <phoneticPr fontId="6" type="noConversion"/>
  </si>
  <si>
    <t>돼지고기, 찜용</t>
  </si>
  <si>
    <t>쇠고기, 국거리용</t>
    <phoneticPr fontId="12" type="noConversion"/>
  </si>
  <si>
    <t>닭고기, 찜용</t>
  </si>
  <si>
    <t>훈제오리고기, 볶음용</t>
    <phoneticPr fontId="12" type="noConversion"/>
  </si>
  <si>
    <t>쇠고기, 불고기용</t>
  </si>
  <si>
    <t>돼지고기, 볶음용</t>
  </si>
  <si>
    <t>돼지고기, 불고기용</t>
  </si>
  <si>
    <t>쇠고기, 찜용</t>
    <phoneticPr fontId="6" type="noConversion"/>
  </si>
  <si>
    <t>닭고기, 조림용</t>
    <phoneticPr fontId="12" type="noConversion"/>
  </si>
  <si>
    <t>1. 어묵과 양파, 당근은 적당한 크기로 썬다.
2. 어묵은 끓는 물에 한번 데친다.
3. 진간장, 다진마늘, 물엿(올리고당), 참기름과 적당량의 물을 섞어 조림장을 만든다.
4. 식용유를 두른 팬에 어묵과 양파, 당근을 볶는다.
5. 4에 3을 넣고 약불에서 조려낸다.
6. 깨를 뿌려 마무리한다.</t>
  </si>
  <si>
    <t>1. 닭고기와 양파를 적당한 크기로 썰고 마늘은 다진다.
2. 식용유를 두른 팬에 다진마늘과 닭고기를 넣고 볶는다.
3. 양파를 넣고 진간장, 설탕으로 간을 맞춘 뒤 전분물을 넣어 걸쭉해질 때까지 조린다.</t>
  </si>
  <si>
    <t>1. 쌀은 불리고 마늘은 다진다. _x000D_
2. 닭고기는 삶은 후 적당한 크기로 찢고 육수는 따로 담아둔다. _x000D_
3. 냄비에 참기름을 두르고 불린 쌀을 볶다가 육수를 부어 끓인다. _x000D_
4. 3에 다진마늘과 닭고기를 넣어 끓이고 소금으로 간을 한다.</t>
  </si>
  <si>
    <t>1. 냄비에 물을 붓고 멸치와 건다시마로 육수를 우려낸다._x000D_
2. 시래기는 삶은 후 물기를 짜고 적당한 크기로 썬다._x000D_
3. 파는 송송 썰고, 마늘은 다진다._x000D_
4. 육수에 된장을 풀고 시래기, 다진마늘을 넣고 끓인다._x000D_
5. 파를 넣고 한소끔 더 끓여 마무리한다.</t>
  </si>
  <si>
    <t>1. 냄비에 물을 붓고 멸치와 건다시마로 육수를 우려낸다.
2. 무, 양파와 파는 적당한 크기로 썰고, 마늘은 다진다.
3. 육수가 끓으면 된장을 풀고 무, 양파와 다진마늘을 넣고 끓인다.
4. 재료가 익으면 파를 넣어 한소끔 더 끓인다.</t>
  </si>
  <si>
    <t>1. 적당량의 물에 멸치와 건다시마로 육수를 낸다.
2. 감자와 양파는 적당한 크기로 썰고 파는 송송 썬다.
3. 냄비에 참기름을 두르고 감자와 다진마늘을 달달 볶다가 육수를 붓고 끓인다.
4. 양파와 파를 넣고 끓인 뒤 국간장과 소금으로 간을 한다.</t>
  </si>
  <si>
    <t>1. 닭고기와 당근, 파를 적당한 크기로 썬다.
2. 진간장, 참기름과 다진마늘을 섞어 양념장을 만든다.
3. 팬에 버터를 녹인 후 닭고기, 당근, 파와 양념장을 넣어 볶는다.</t>
  </si>
  <si>
    <t>1. 적당량의 물에 멸치, 건다시마, 건새우로 육수를 낸다.
2. 감자와 양파는 얇게 적당한 크기로 썰고 파는 송송 썬다.
3. 육수에 다진마늘, 칼국수면, 감자, 양파를 넣고 끓인다.
4. 국간장으로 간을 하고, 파를 넣어 한소끔 끓인다.</t>
  </si>
  <si>
    <t>1. 적당량의 물에 건다시마와 멸치를 넣어 국물을 낸다.
2. 애호박과 파는 적당한 크기로 썬다.
3. 육수에 만두와 애호박을 넣고 끓이다가 익으면 파를 넣는다.
4. 국간장과 참기름으로 간을 맞춘다.</t>
  </si>
  <si>
    <t>1. 쇠고기, 무와 파는 적당한 크기로 썬다._x000D_
2. 냄비에 쇠고기를 볶다가 익으면 무를 넣고 더 볶는다._x000D_
3. 적당량의 물을 넣고 끓으면 파를 넣는다._x000D_
4. 국간장으로 간을 맞춘다.</t>
  </si>
  <si>
    <t xml:space="preserve">1. 백미는 불리고, 고구마는 씻은 후 깍둑 썬다.
2. 밥솥에 백미, 고구마 순서로 얹어 밥을 짓는다. 
3. 파는 다져서 진간장, 참기름, 설탕, 깨소금을 섞어 양념장을 만든다.
4. 고구마밥에 3의 양념장을 곁들인다.
</t>
  </si>
  <si>
    <t>1. 적당량의 물에 멸치를 넣어 국물을 낸다._x000D_
2. 유부는 적당한 크기로 썰어 끓는 물에 데친 후 찬물에 헹군다._x000D_
3. 파는 적당한 크기로 썬다._x000D_
4. 육수에 유부와 파를 넣어 끓이다가 국간장으로 간을 맞춘다.</t>
  </si>
  <si>
    <t>1. 쇠고기, 양파, 당근은 적당한 크기로 썬다._x000D_
2. 파는 송송 썰고, 마늘은 다진다. _x000D_
3. 그릇에 쇠고기를 담고 다진마늘, 진간장, 설탕, 참기름을 넣어 골고루 버무린다. _x000D_
4. 팬에 식용유를 두르고 3을 넣어 볶다가 당근, 양파, 파를 넣고 볶는다.</t>
  </si>
  <si>
    <t>1. 적당량의 물에 멸치와 건다시마로 육수를 낸다.
2. 달걀은 그릇에 풀고, 양파는 적당한 크기로 썰고, 파는 송송 썬다.
3. 육수에 다진마늘을 넣고 끓인 뒤 달걀물을 푼다.
4. 3에 양파와 파를 넣고, 국간장으로 간을 한다.</t>
  </si>
  <si>
    <t>들깨,볶은것</t>
  </si>
  <si>
    <t>설탕,백설탕</t>
  </si>
  <si>
    <t>고구마,신율미,껍질제거,생것</t>
  </si>
  <si>
    <t>콩(대두),노란콩,가루를볶은것</t>
  </si>
  <si>
    <t>소금,천일염</t>
  </si>
  <si>
    <t>부추,재래종,생것</t>
  </si>
  <si>
    <t>국수,칼국수,생것</t>
  </si>
  <si>
    <t>배,신고,생것</t>
  </si>
  <si>
    <t>된장,재래</t>
  </si>
  <si>
    <t>멥쌀,통일벼,현미,생것</t>
  </si>
  <si>
    <t>국수,소면,말린것</t>
  </si>
  <si>
    <t>전분,감자,분말화한것</t>
  </si>
  <si>
    <t>소금,천일염,소금꽃</t>
  </si>
  <si>
    <t>레몬,생것</t>
  </si>
  <si>
    <t>생일식단</t>
    <phoneticPr fontId="6" type="noConversion"/>
  </si>
  <si>
    <t>들깨미역국</t>
    <phoneticPr fontId="6" type="noConversion"/>
  </si>
  <si>
    <t>돼지고기강정</t>
    <phoneticPr fontId="6" type="noConversion"/>
  </si>
  <si>
    <t>고구마채볶음</t>
    <phoneticPr fontId="6" type="noConversion"/>
  </si>
  <si>
    <t>당근죽</t>
    <phoneticPr fontId="6" type="noConversion"/>
  </si>
  <si>
    <t>치킨너겟</t>
    <phoneticPr fontId="6" type="noConversion"/>
  </si>
  <si>
    <t>크림스프</t>
    <phoneticPr fontId="6" type="noConversion"/>
  </si>
  <si>
    <t>참치채소비빔밥</t>
    <phoneticPr fontId="6" type="noConversion"/>
  </si>
  <si>
    <t>온묵국</t>
    <phoneticPr fontId="6" type="noConversion"/>
  </si>
  <si>
    <t>쇠고기장조림</t>
    <phoneticPr fontId="6" type="noConversion"/>
  </si>
  <si>
    <t>후리가케주먹밥</t>
    <phoneticPr fontId="6" type="noConversion"/>
  </si>
  <si>
    <t>*돈가스소스</t>
    <phoneticPr fontId="6" type="noConversion"/>
  </si>
  <si>
    <t>게살국</t>
    <phoneticPr fontId="6" type="noConversion"/>
  </si>
  <si>
    <t>닭고기버터볶음</t>
    <phoneticPr fontId="6" type="noConversion"/>
  </si>
  <si>
    <t>핫도그</t>
    <phoneticPr fontId="6" type="noConversion"/>
  </si>
  <si>
    <t>두부버섯스테이크</t>
    <phoneticPr fontId="6" type="noConversion"/>
  </si>
  <si>
    <t>돼지고기굴소스조림</t>
    <phoneticPr fontId="6" type="noConversion"/>
  </si>
  <si>
    <t>치즈스틱</t>
    <phoneticPr fontId="6" type="noConversion"/>
  </si>
  <si>
    <t>만둣국</t>
    <phoneticPr fontId="6" type="noConversion"/>
  </si>
  <si>
    <t>쇠고깃국</t>
    <phoneticPr fontId="6" type="noConversion"/>
  </si>
  <si>
    <t>두부간장조림</t>
    <phoneticPr fontId="6" type="noConversion"/>
  </si>
  <si>
    <t>순살찜닭</t>
    <phoneticPr fontId="6" type="noConversion"/>
  </si>
  <si>
    <t>오이무침
(3-5세)</t>
    <phoneticPr fontId="6" type="noConversion"/>
  </si>
  <si>
    <t>고구마밥*양념장</t>
    <phoneticPr fontId="6" type="noConversion"/>
  </si>
  <si>
    <t>소시지케첩볶음</t>
    <phoneticPr fontId="6" type="noConversion"/>
  </si>
  <si>
    <t>삶은달걀</t>
    <phoneticPr fontId="6" type="noConversion"/>
  </si>
  <si>
    <t>쇠고기불고기</t>
    <phoneticPr fontId="6" type="noConversion"/>
  </si>
  <si>
    <t>흑미밥
(3-5세)</t>
    <phoneticPr fontId="6" type="noConversion"/>
  </si>
  <si>
    <t>동그랑땡조림</t>
    <phoneticPr fontId="6" type="noConversion"/>
  </si>
  <si>
    <t>검은콩죽</t>
    <phoneticPr fontId="6" type="noConversion"/>
  </si>
  <si>
    <t>잡채</t>
    <phoneticPr fontId="6" type="noConversion"/>
  </si>
  <si>
    <t>당근달걀찜</t>
    <phoneticPr fontId="6" type="noConversion"/>
  </si>
  <si>
    <t>파래자반</t>
    <phoneticPr fontId="6" type="noConversion"/>
  </si>
  <si>
    <t>잼식빵</t>
    <phoneticPr fontId="6" type="noConversion"/>
  </si>
  <si>
    <t>과일샐러드</t>
    <phoneticPr fontId="6" type="noConversion"/>
  </si>
  <si>
    <t>쇠고기채소찜</t>
    <phoneticPr fontId="6" type="noConversion"/>
  </si>
  <si>
    <t>버섯죽</t>
    <phoneticPr fontId="6" type="noConversion"/>
  </si>
  <si>
    <t>견과류멸치조림
(3-5세)</t>
    <phoneticPr fontId="6" type="noConversion"/>
  </si>
  <si>
    <t>들깨무챗국</t>
    <phoneticPr fontId="6" type="noConversion"/>
  </si>
  <si>
    <t>돼지고기수육</t>
    <phoneticPr fontId="6" type="noConversion"/>
  </si>
  <si>
    <t>호박나물</t>
    <phoneticPr fontId="6" type="noConversion"/>
  </si>
  <si>
    <t>어묵국</t>
    <phoneticPr fontId="6" type="noConversion"/>
  </si>
  <si>
    <t>두부찜*앙념장</t>
    <phoneticPr fontId="6" type="noConversion"/>
  </si>
  <si>
    <t>우엉채볶음</t>
    <phoneticPr fontId="6" type="noConversion"/>
  </si>
  <si>
    <t>연근멘보샤
(무지개밥상)</t>
    <phoneticPr fontId="6" type="noConversion"/>
  </si>
  <si>
    <t>새우연근조림
(대체)</t>
    <phoneticPr fontId="6" type="noConversion"/>
  </si>
  <si>
    <t>현미밥
(3-5세)</t>
    <phoneticPr fontId="6" type="noConversion"/>
  </si>
  <si>
    <t>오이나물
(1-2세)</t>
    <phoneticPr fontId="6" type="noConversion"/>
  </si>
  <si>
    <t>1. 오이는 적당한 크기로 썰어 데친 후 물기를 빼둔다.
2. 데친 오이에 다진마늘, 참기름과 소금을 넣어 무친 후 깨를 뿌려낸다.</t>
    <phoneticPr fontId="12" type="noConversion"/>
  </si>
  <si>
    <t xml:space="preserve">1. 식용유를 두른 팬에 멸치, 호두를 노릇하게 볶는다.
2. 진간장, 물엿(올리고당)을 넣고 조린다.
</t>
    <phoneticPr fontId="6" type="noConversion"/>
  </si>
  <si>
    <t>1. 쌀은 불린 후 적당량의 물을 부어 밥을 짓는다.
2. 양배추, 깻잎, 상추는 적당한 크기로 썰고, 통조림참치는 체에 받쳐 기름기를 뺀다.
3. 진간장, 다진마늘, 다진파, 설탕, 깨로 양념장을 만든다.
4. 그릇에 지은 밥과 2를 담고 양념장을 올린 후 참기름으로 마무리한다.
(1-2세는 상추를 제거해 주세요)</t>
    <phoneticPr fontId="6" type="noConversion"/>
  </si>
  <si>
    <t>1. 적당량의 물에 멸치와 건다시마로 육수를 낸다.
2. 도토리묵은 적당한 크기로 썰고, 끓는 물에 살짝 데친다.
3. 김은 구운 후 부숴 김가루를 만든다.
4. 파는 잘게 썰어 진간장, 참기름, 깨소금을 넣고 양념장을 만든다.
5. 그릇에 2의 도토리묵을 담고 육수를 부은 후 김가루와 양념장을 올린다.</t>
    <phoneticPr fontId="6" type="noConversion"/>
  </si>
  <si>
    <t>1. 당근, 양파는 다진다.
2. 감자는 찜통에 담아 찐 후 껍질을 벗기고 그릇에 담아 으깬다.
3. 2에 당근, 양파, 소금을 넣어 골고루 섞는다.
4. 3을 적당한 크기로 둥글게 빚어 밀가루, 달걀물, 빵가루 순으로 묻힌다.
5. 튀김냄비에 식용유를 부어 적당한 온도가 되면 4를 넣어 노릇하게 튀긴 후 기름기를 뺀다.</t>
    <phoneticPr fontId="6" type="noConversion"/>
  </si>
  <si>
    <t>1. 적당량의 물에 건다시마와 멸치를 넣어 국물을 낸다.
2. 배추는 적당한 크기로 썬다.
3. 육수에 배추와 콩가루를 넣어 끓인다.
4. 다진마늘과 국간장으로 간을 맞춘다.</t>
    <phoneticPr fontId="6" type="noConversion"/>
  </si>
  <si>
    <t>1. 노란, 주황 파프리카와 양파는 적당한 크기로 썬다.
2. 팬에 식용유를 두르고 다진마늘을 볶다가 1을 넣고 볶는다.
3. 소금으로 간을 하고, 참기름과 깨를 넣어 볶는다.</t>
    <phoneticPr fontId="6" type="noConversion"/>
  </si>
  <si>
    <t>1. 새우를 삶아 익힌다. 
2. 마늘은 다진다.
3. 그릇에 다진마늘, 토마토케첩, 진간장, 물엿(올리고당) 물을 넣고 섞어 양념을 만든다.
4. 팬에 양념을 넣고 끓이다가 새우를 넣어 골고루 섞으며 조린다.</t>
    <phoneticPr fontId="6" type="noConversion"/>
  </si>
  <si>
    <t>1. 마카로니는 끓는 물에 삶은 후 체에 밭쳐 물기를 뺀다.
2. 오이와 당근은 소독한 후 흐르는 물에 깨끗이 헹구고 적당한 크기로 썬다
3. 마요네즈, 설탕, 소금을 잘 섞어 드레싱을 만든다.
4. 볼에 마카로니, 오이, 당근을 담고 드레싱을 넣어 마카로니가 부서지지 않도록 잘 섞은 다음 파슬리를 뿌려 완성한다.</t>
    <phoneticPr fontId="6" type="noConversion"/>
  </si>
  <si>
    <t>마카로니샐러드</t>
    <phoneticPr fontId="6" type="noConversion"/>
  </si>
  <si>
    <t>1. 쌀과 현미를 섞어서 불린다.
2. 적당량의 물을 부어 밥을 짓는다.</t>
    <phoneticPr fontId="6" type="noConversion"/>
  </si>
  <si>
    <t>1. 당근, 양파, 게맛살, 파를 적당한 크기로 썰고, 마늘은 다진다.
2. 냄비에 물을 붓고 다진마늘, 당근, 양파를 넣어 끓인다.
3. 2에 게맛살을 넣고 한소끔 더 끓인 후 새우젓을 넣는다.
4. 3에 파를 넣고 소금으로 간을 한다.</t>
    <phoneticPr fontId="6" type="noConversion"/>
  </si>
  <si>
    <t>1. 적당량의 물에 멸치와 건다시마로 육수를 낸다.
2. 건미역과 북어는 충분히 불려서 적당한 길이로 썬다.
3. 냄비에 참기름을 두르고 미역, 북어, 국간장을 넣고 달달 볶는다.
5. 4에 육수를 붓고 푹 끓인다.</t>
    <phoneticPr fontId="6" type="noConversion"/>
  </si>
  <si>
    <t>콩나물죽</t>
    <phoneticPr fontId="6" type="noConversion"/>
  </si>
  <si>
    <t>국간장</t>
    <phoneticPr fontId="6" type="noConversion"/>
  </si>
  <si>
    <t>돼지고기, 구이용</t>
    <phoneticPr fontId="12" type="noConversion"/>
  </si>
  <si>
    <t>무,뿌리,생것</t>
    <phoneticPr fontId="6" type="noConversion"/>
  </si>
  <si>
    <t>1. 양배추는 적당한 크기로 썰어 찜기에 쪄낸다.
2. 진간장, 고춧가루, 설탕, 참기름, 깨, 다진마늘과 다진파를 섞어 양념장을 만든다.
3. 찐 양배추에 양념장을 곁들여 낸다.
(tip 만1-2세는 고춧가루를 제거해 주세요)</t>
    <phoneticPr fontId="6" type="noConversion"/>
  </si>
  <si>
    <t>1. 튀김냄비에 식용유를 붓고 적당한 온도가 되면 치즈스틱을 튀긴 후 기름기를 뺀다.</t>
    <phoneticPr fontId="6" type="noConversion"/>
  </si>
  <si>
    <t>1. 밥을 고슬고슬하게 짓는다.
2. 돼지고기, 양배추, 양파와 애호박은 적당한 크기로 썬다.
3. 식용유를 두른 팬에 2의 재료를 볶는다.
4. 짜장소스를 넣고 볶은 후 물을 부어 끓인다.
5. 전분과 물을 1:1 비율로 섞어 넣는다.
6. 설탕으로 간을 하고 적당한 농도가 날 때까지 끓인다. 
7. 완성된 짜장은 밥에 얹어 제공한다.</t>
    <phoneticPr fontId="6" type="noConversion"/>
  </si>
  <si>
    <t>짜장소스</t>
    <phoneticPr fontId="6" type="noConversion"/>
  </si>
  <si>
    <t>1. 두부는 적당한 크기로 썬다.
2. 파와 마늘은 다진다.
3. 다진파, 다진마늘, 진간장, 설탕, 깨소금과 참기름을 섞어 양념장을 만든다.
4. 식용유를 두른 팬에 두부를 살짝 굽는다.
5. 팬에 양념장을 넣어 조려 낸다.</t>
    <phoneticPr fontId="6" type="noConversion"/>
  </si>
  <si>
    <t>진간장</t>
    <phoneticPr fontId="6" type="noConversion"/>
  </si>
  <si>
    <t>1. 비엔나소시지는 끓는 물에 한번 데쳐 낸다.
2. 양파, 피망은 적당한 크기로 썬다.
3. 식용유를 두른 팬에 비엔나소시지, 양파, 피망을 볶다가 케첩을 넣고 골고루 섞어 볶아낸다.</t>
    <phoneticPr fontId="6" type="noConversion"/>
  </si>
  <si>
    <t>1. 달걀은 12-15분간 삶은 뒤 찬물에 식혀 껍질을 벗긴다.
* 목막힘·질식이 발생될 가능성이 있으니, 섭취 시 음료와 함께 제공해요</t>
    <phoneticPr fontId="6" type="noConversion"/>
  </si>
  <si>
    <t>1. 쌀은 불린다.
2. 냄비에 불린 쌀과 적당량의 물을 넣고 저어가며 끓인다.(현미는 충분히 불려 조리한다.)
3. 쌀알이 퍼질 때까지 저어가며 끓이다 소금으로 간을 맞춘다.</t>
    <phoneticPr fontId="6" type="noConversion"/>
  </si>
  <si>
    <t>1. 적당량의 물에 건다시마와 멸치를 넣어 국물을 낸다.
2. 버섯과 양파는 적당한 크기로 썬다. 
3. 육수에 버섯, 양파와 다진마늘을 넣고 끓인다.
4. 국간장으로 간을 맞춘다.</t>
    <phoneticPr fontId="6" type="noConversion"/>
  </si>
  <si>
    <t>1. 훈제오리고기, 피망과 양배추는 적당한 크기로 썬다.
2. 다진마늘, 진간장, 설탕과 깨를 섞어 양념장을 만든다.
3. 참기름을 두른 팬에 1의 재료와 양념장을 넣어 볶는다.</t>
    <phoneticPr fontId="6" type="noConversion"/>
  </si>
  <si>
    <t>1. 냄비에 물을 붓고 멸치로 육수를 우려낸 후 소금, 국간장으로 간을 한다.
2. 소면은 삶아 건져 찬물로 씻은 후 물기를 뺀다.
3. 당근, 애호박은 채썬다.
4. 김은 구운 후 부숴 김가루로 만든다. 
5. 팬에 식용유를 두르고 당근, 애호박을 볶는다.
6 그릇에 면과 육수를 담고 당근, 애호박을 고명으로 올린 후 김가루를 뿌려 낸다.</t>
    <phoneticPr fontId="6" type="noConversion"/>
  </si>
  <si>
    <t>1. 쌀과 흑미를 섞어서 불린다.
2. 적당량의 물을 부어 밥을 짓는다.</t>
    <phoneticPr fontId="6" type="noConversion"/>
  </si>
  <si>
    <t>1. 쌀과 검은콩은 충분히 불리고 검은콩은 삶아서 껍질을 제거하고 다진다.
2. 냄비에 불린 쌀과 검은콩을 넣고 적당량의 검은콩 불린 물을 부어 센 불에서 저어가며 끓인다.
3. 끓어오르면 불을 약하게 줄이고 쌀알이 퍼질 때까지 저어가며  끓인다가 소금으로 간을 맞춘다.</t>
    <phoneticPr fontId="6" type="noConversion"/>
  </si>
  <si>
    <t>1. 적당량의 물에 멸치와 건다시마로 육수를 낸다.
2. 북어는 가시를 제거하고 씻은 뒤 적당한 길이로 썬다.
3. 무도 적당한 크기로 썰고, 파는 송송 썬다.
4. 냄비에 참기름을 두르고 북어와 무를 달달 볶다가 육수를 붓고 끓인다.
5. 국물이 우러나면 소금으로 간을 하고, 파를 넣어 한소끔 끓인다.</t>
    <phoneticPr fontId="6" type="noConversion"/>
  </si>
  <si>
    <t>1. 잼을 식빵에 발라서 제공한다.
* 목막힘·질식이 발생될 가능성이 있으니, 섭취 시 음료와 함께 제공해요</t>
    <phoneticPr fontId="6" type="noConversion"/>
  </si>
  <si>
    <t>양배추,생것</t>
    <phoneticPr fontId="6" type="noConversion"/>
  </si>
  <si>
    <t>1. 적당량의 물에 멸치와 건다시마로 육수를 낸다.
2. 콩나물, 무는 적당한 크기로 썰고, 파는 송송 썬다.
3. 육수에 다진마늘, 무, 콩나물 순서로 넣고 끓인다.
4. 소금으로 간을 한 뒤 파를 넣고 한소끔 끓인다.</t>
    <phoneticPr fontId="6" type="noConversion"/>
  </si>
  <si>
    <t>1. 양배추는 데쳐 찬물에 헹구고 물기를 빼고 적당한 크기로 썬다.
2. 파와 마늘은 다진다.
3. 팬에 식용유를 두르고 파와 마늘을 볶다가 양배추를 넣어 볶는다.
4. 3에 소금, 진간장을 넣어 간을 하고 깨, 참기름으로 마무리한다.</t>
    <phoneticPr fontId="6" type="noConversion"/>
  </si>
  <si>
    <t>1. 쌀은 불리고, 느타리버섯은 적당한 크기로 다진다. 
2. 냄비에 참기름을 두르고 불린 쌀을 넣고 볶다가 다진 느타리버섯을 넣어 볶는다.
3. 2에 물을 붓고 끓이다가 진간장으로 간을 한다.</t>
    <phoneticPr fontId="6" type="noConversion"/>
  </si>
  <si>
    <t>1. 냄비에 물을 붓고 다사마와 멸치로 육수를 우려낸다.
2. 배추김치는 적당한 크기로 썰고, 참치는 기름을 빼 둔다.
3. 육수에 배추김치를 넣고 끓이다가 소금을 넣어 간 한다.
4. 참치와 파를 넣고 한소끔 끓인다.</t>
    <phoneticPr fontId="6" type="noConversion"/>
  </si>
  <si>
    <t>1. 밥을 고슬고슬하게 짓는다.
2. 당근, 양파와 피망을 적당한 크기로 썬다.
3. 식용유를 두른 팬에 2의 재료, 밥과 깨소금을 넣어 볶는다.
4. 달걀은 얇게 지단을 만든다.
5. 볶은 밥 위에 지단을 올리고 케첩을 뿌려낸다.</t>
    <phoneticPr fontId="6" type="noConversion"/>
  </si>
  <si>
    <t>1. 두부는 데친 후 적당한 크기로 썬다.
2. 마늘과 파는 다진다.
3. 그릇에 2과 진간장, 참기름, 깨소금을 넣고 양념을 만들고 데친 두부와 함께 곁들인다.</t>
    <phoneticPr fontId="6" type="noConversion"/>
  </si>
  <si>
    <t>1. 고구마, 당근, 양파는 적당한 크기로로 채썬다.
2. 채 썬 고구마는 물에 담궈 전분기를 뺀다.
3. 2의 고구마는 물기를 제거한다.
4. 팬에 식용유를 두르고 1을 넣어 볶으면서 소금, 깨소금으로 간을 한다.</t>
    <phoneticPr fontId="6" type="noConversion"/>
  </si>
  <si>
    <t>1. 건미역은 물에 불려 적당한 크기로 썬다.
2. 참기름을 두른 냄비에 미역을 넣고 볶다가 적당량의 물을 넣어 끓인다.
3. 미역이 충분히 익었을 때 들깨를 넣고 국간장으로 간을 한다.</t>
    <phoneticPr fontId="6" type="noConversion"/>
  </si>
  <si>
    <t>돈가스소스</t>
    <phoneticPr fontId="6" type="noConversion"/>
  </si>
  <si>
    <t>1. 양파는 적당한 크기로 썰고 마늘은 다진다.
2. 다진 돼지고기에 진간장, 다진마늘을 넣고 양념한다.
3. 2의 고기반죽을 납작하게 너비아니 모양을 만든다.
4. 팬에 식용유를 붓고 열을 올린 후, 너비아니를 넣어 골고루 굽는다.
5. 그릇에 다진마늘, 진간장, 물을 넣고 섞어 양념을 만든다.
6. 팬에 너비아니를 넣고 양파와 양념을 넣어 조린다.</t>
    <phoneticPr fontId="6" type="noConversion"/>
  </si>
  <si>
    <t>치즈,모짜렐라</t>
    <phoneticPr fontId="6" type="noConversion"/>
  </si>
  <si>
    <t>10[월]</t>
    <phoneticPr fontId="6" type="noConversion"/>
  </si>
  <si>
    <t>11[화]</t>
    <phoneticPr fontId="6" type="noConversion"/>
  </si>
  <si>
    <t>1. 삼치는 손질 후 소금을 뿌린다.
2. 1에 밀가루를 묻혀 팬에 식용유를 두르고 노릇하게 굽는다.</t>
    <phoneticPr fontId="6" type="noConversion"/>
  </si>
  <si>
    <t>1. 식용유를 두르지 않은 팬에 잔멸치를 센불로 한번 볶아내어 가루를 털어내고 비린내를 제거한다.
2. 달군 팬에 식용유를 두르고 멸치를 볶는다.
3. 팬에 진간장, 설탕, 물엿(올리고당)을 넣어 만든 양념장을 끓이다가 2의 멸치를 넣어 볶는다.
4. 멸치에 간이 베이면 깨를 뿌려 마무리한다.</t>
    <phoneticPr fontId="6" type="noConversion"/>
  </si>
  <si>
    <t>진간장</t>
    <phoneticPr fontId="6" type="noConversion"/>
  </si>
  <si>
    <t>1. 시금치는 데쳐서 찬물에 헹군 뒤 물기를 제거한다.
2. 파는 다진다.
3. 시금치, 다진파, 진간장, 참기름, 소금, 깨를 넣어 무친다.</t>
    <phoneticPr fontId="6" type="noConversion"/>
  </si>
  <si>
    <t>1. 냄비에 물을 붓고 닭고기로 육수를 우려낸 후 익으면 건져 적당한 크기로 찢는다. 
2 숙주와 고사리는 데쳐 물기를 빼고 적당한 크기로 썬다.
3. 무와 파는 적당한 크기로 썰고 마늘은 다진다.
4. 1의 육수에 무를 넣고 끓이다가 찢어 놓은 닭고기, 고사리, 숙주, 파 순으로 넣고 한소끔 끓인다.
5. 4에 다진마늘과 고춧가루를 넣고 끓이다가 국간장, 소금으로 간을 하고, 참기름으로 마무리한다.
(1-2세는 고춧가루 빼고 제공해주세요.)</t>
    <phoneticPr fontId="6" type="noConversion"/>
  </si>
  <si>
    <t>1. 두부는 데친 후 물기를 제거하면서 으깬다.
2. 양파, 당근, 파프리카, 돼지고기는 적당한 크기로 썰고 마늘은 다진다.
3. 1, 2를 그릇에 담고, 소금, 밀가루를 넣어 간하고 치댄다.
4. 3을 동글납작하게 빚어 팬에 식용유를 두르고 동그랑땡을 구워 덜어낸다.
5. 진간장, 물엿(올리고당), 참기름, 물을 섞어 조림장을 만든다.
6. 팬에 식용유를 두르고 다진마늘, 당근, 양파, 파프리카를 볶다가 조림장과 적당량의 물을 넣고 끓인다.
7. 7에 동그랑땡을 넣고 조린다.</t>
    <phoneticPr fontId="6" type="noConversion"/>
  </si>
  <si>
    <t>1. 당근과 파는 적당한 크기로 썬다. 
2. 그릇에 달걀을 풀고, 달걀과 동일한 양만큼의 물과 소금을 넣고 섞는다.
3. 2에 1을 넣고 섞은 후 찜통에 넣어 찐다.</t>
    <phoneticPr fontId="6" type="noConversion"/>
  </si>
  <si>
    <t>1. 연근은 얇게 편으로 썰고 소금물에 데친다.
2. 새우, 당근, 부추는 다진다.
3. 새우, 당근, 부추는 전분가루와 굴소스, 참기름을 넣어 속을 만든다. 
4. 연근슬라이스 2개와 3의 속을 넣어 샌드위치 모양으로 만든다.
5. 그릇에 달걀을 푼다.
6. 4를 전분가루, 달걀물, 빵가루 순으로 골고루 묻힌다.
7. 팬에 식용유를 넉넉히 두르고 6을 튀긴다.
8. 기호에 따라 케첩을 함께 배식한다.
Tip. 타지 않게 튀기기 위해서는 7을 2번 나눠 튀긴다.
       만1-2세의 경우 연근을 다져 재료를 섞은 후 6부터 진행한다.</t>
    <phoneticPr fontId="6" type="noConversion"/>
  </si>
  <si>
    <t>20[목]</t>
    <phoneticPr fontId="6" type="noConversion"/>
  </si>
  <si>
    <t>21[금]</t>
    <phoneticPr fontId="6" type="noConversion"/>
  </si>
  <si>
    <t>1. 파래는 손질하여 적당한 크기로 썬다. 
2. 파와 마늘은 다진다.
3. 그릇에 파래를 담고 다진파, 다진마늘, 진간장, 참기름을 넣어 버무린 후 참깨로 마무리한다.
(1-2세는 파 빼고 제공해주세요.)</t>
    <phoneticPr fontId="6" type="noConversion"/>
  </si>
  <si>
    <t>1. 양파는 잘게 다진다
2. 냄비에 불린 찹쌀과 적당량의 물을 넣고 센 불에서 저어가며 끓인다
3. 끓어오르면 불을 약하게 줄이고 양파를 넣고 쌀알이 퍼질 때까지 저어가며 끓인다
4. 소금과 참기름을 넣어 간을 맞춘다</t>
    <phoneticPr fontId="6" type="noConversion"/>
  </si>
  <si>
    <t>1. 쌀은 불린 후 적당량의 물을 부어 밥을 짓는다.
2. 돼지고기, 양배추, 당근은 적당한 크기로 썬다.
3. 파는 송송 썰고, 마늘은 다진다. 
4. 그릇에 돼지고기를 담고 다진마늘, 진간장, 설탕, 참기름을 넣어 골고루 버무린다. 
5. 팬에 식용유를 두르고 4를 넣어 볶다가 당근, 양배추, 파를 넣고 볶는다.
6. 그릇에 지은 밥을 담고 5를 올린다.</t>
    <phoneticPr fontId="6" type="noConversion"/>
  </si>
  <si>
    <t>1. 가지는 반으로 갈라 찜통에 찐 후 적당한 크기로 찢는다.
2. 그릇에 다진마늘, 다진파, 진간장, 참기름, 참깨를 넣고 양념장을 만든다.
3. 양념장과 가지를 골고루 버무린다.</t>
    <phoneticPr fontId="6" type="noConversion"/>
  </si>
  <si>
    <t>멥쌀,백미,생것</t>
    <phoneticPr fontId="6" type="noConversion"/>
  </si>
  <si>
    <t>당근,생것</t>
    <phoneticPr fontId="6" type="noConversion"/>
  </si>
  <si>
    <t>1. 브로콜리는 끓는 물에 데쳐 적당한 크기로 썬다.
2. 당근과 피망은 적당한 크기로 썬다.
3. 팬에 식용유를 두르고 다진마늘, 당근과 피망을 넣고 볶는다.
4. 3의 재료에 브로콜리, 유자청과 약간의 소금을 넣고 버무려낸다.</t>
    <phoneticPr fontId="6" type="noConversion"/>
  </si>
  <si>
    <t>1. 늙은호박은 적당한 크기로 썰어 소금에 살짝 절인 후 물에 헹구고 물기를 짠다.
2. 파와 마늘은 다진다. 
3. 달군 팬에 참기름을 두르고 파, 다진마늘을 볶다가 늙은호박을 넣고 볶은 후 진간장으로 간을 하고, 참깨로 마무리한다.</t>
    <phoneticPr fontId="6" type="noConversion"/>
  </si>
  <si>
    <t>1. 우엉은 채 썰어 식초를 넣은 물에 데친 후 물기를 뺀다.
2. 그릇에 진간장, 물엿(올리고당), 물을 넣고 양념을 만든다. 
3. 냄비에 우엉과 양념을 넣고 볶다가 참기름을 넣어 마무리한다.</t>
    <phoneticPr fontId="6" type="noConversion"/>
  </si>
  <si>
    <t>후리가케</t>
    <phoneticPr fontId="6" type="noConversion"/>
  </si>
  <si>
    <t>1. 돼지고기는 적당한 크기로 썰어 소금 밑간을 한다.
2. 무, 양파, 피망은 적당한 크기로 썬다.
3. 팬에 물을 조금 넣고 돼지고기와 다진마늘 넣어 돼지고기를 익힌다.
4. 돼지고기가 익으면 2를 넣고 볶다가 적당량의 물, 굴소스, 소금, 설탕, 참기름을 넣고 조린다.</t>
    <phoneticPr fontId="6" type="noConversion"/>
  </si>
  <si>
    <t>머스타드소스</t>
    <phoneticPr fontId="6" type="noConversion"/>
  </si>
  <si>
    <t>1. 튀김냄비에 식용유를 부어 적당한 온도가 되면 치킨너겟을 넣어 튀긴다.
2. 머스타드소스와 함께 제공한다.</t>
    <phoneticPr fontId="6" type="noConversion"/>
  </si>
  <si>
    <t>밤식빵</t>
    <phoneticPr fontId="6" type="noConversion"/>
  </si>
  <si>
    <t>게살채소전</t>
    <phoneticPr fontId="6" type="noConversion"/>
  </si>
  <si>
    <t>밀, 중력밀가루</t>
  </si>
  <si>
    <t>달걀, 생것</t>
  </si>
  <si>
    <t>당근, 뿌리, 생것</t>
  </si>
  <si>
    <t>양파, 생것</t>
  </si>
  <si>
    <t>파, 생것</t>
  </si>
  <si>
    <t>마들렌</t>
    <phoneticPr fontId="6" type="noConversion"/>
  </si>
  <si>
    <t>케이크, 파운드케이크</t>
    <phoneticPr fontId="6" type="noConversion"/>
  </si>
  <si>
    <t>푸실리파스타</t>
    <phoneticPr fontId="6" type="noConversion"/>
  </si>
  <si>
    <t>토마토 소스</t>
  </si>
  <si>
    <t>빵,꽈배기</t>
    <phoneticPr fontId="6" type="noConversion"/>
  </si>
  <si>
    <t>카스텔라</t>
    <phoneticPr fontId="6" type="noConversion"/>
  </si>
  <si>
    <t>* 목막힘·질식이 발생될 가능성이 있으니, 섭취 시 음료와 함께 제공해요</t>
    <phoneticPr fontId="6" type="noConversion"/>
  </si>
  <si>
    <t>빵,카스텔라</t>
    <phoneticPr fontId="6" type="noConversion"/>
  </si>
  <si>
    <t>온국수</t>
    <phoneticPr fontId="6" type="noConversion"/>
  </si>
  <si>
    <t>영양주먹밥</t>
    <phoneticPr fontId="6" type="noConversion"/>
  </si>
  <si>
    <t>멥쌀, 백미, 생것</t>
  </si>
  <si>
    <t>피망, 초록색, 생것</t>
  </si>
  <si>
    <t>김, 참김, 말린것</t>
  </si>
  <si>
    <t>우유</t>
    <phoneticPr fontId="6" type="noConversion"/>
  </si>
  <si>
    <t>우유</t>
    <phoneticPr fontId="6" type="noConversion"/>
  </si>
  <si>
    <t>찐만두</t>
    <phoneticPr fontId="6" type="noConversion"/>
  </si>
  <si>
    <t>만두, 고기만두</t>
    <phoneticPr fontId="6" type="noConversion"/>
  </si>
  <si>
    <t>1. 찜통에 만두를 담아 찐다.</t>
    <phoneticPr fontId="6" type="noConversion"/>
  </si>
  <si>
    <t>롤케이크</t>
    <phoneticPr fontId="6" type="noConversion"/>
  </si>
  <si>
    <t>빵, 롤케이크</t>
    <phoneticPr fontId="6" type="noConversion"/>
  </si>
  <si>
    <t>찐고구마</t>
    <phoneticPr fontId="6" type="noConversion"/>
  </si>
  <si>
    <t>고구마,생것</t>
    <phoneticPr fontId="6" type="noConversion"/>
  </si>
  <si>
    <t>단팥빵</t>
    <phoneticPr fontId="6" type="noConversion"/>
  </si>
  <si>
    <t>빵,팥빵</t>
    <phoneticPr fontId="6" type="noConversion"/>
  </si>
  <si>
    <t>잡곡죽</t>
    <phoneticPr fontId="6" type="noConversion"/>
  </si>
  <si>
    <t>식용유</t>
    <phoneticPr fontId="6" type="noConversion"/>
  </si>
  <si>
    <t>1. 게맛살, 당근, 양파, 파는 적당한 크기로 썬다.
2. 그릇에 1과 밀가루, 달걀, 소금, 물을 넣고 골고루 섞어 반죽을 만든다.
3. 팬에 식용유를 두르고 2를 적당량 올려 먹기 좋은 크기로 동그랗게 전을 부친다.</t>
    <phoneticPr fontId="6" type="noConversion"/>
  </si>
  <si>
    <t>소금</t>
    <phoneticPr fontId="6" type="noConversion"/>
  </si>
  <si>
    <t>1. 푸실리는 끓는 물에 소금을 넣고 삶아 익힌 후 물기를 뺀다.
2. 양파는 적당한 크기로 썰고, 식용유를 두른 팬에 넣어 볶는다. 
3. 그릇에 푸실리와, 양파, 토마토소스를 넣고 버무린다.</t>
    <phoneticPr fontId="6" type="noConversion"/>
  </si>
  <si>
    <t>꽈배기</t>
    <phoneticPr fontId="6" type="noConversion"/>
  </si>
  <si>
    <t>1. 쌀을 불려 밥을 한다.
2. 양파, 피망, 당근은 적당한 크기로 썬다.
3. 팬에 식용유를 두르고 양파, 당근, 피망을 볶는다.
4. 볼에 3과 밥, 참기름, 소금, 김가루를 넣어 골고루 섞어 동그랗게 주먹밥을 만든다.</t>
    <phoneticPr fontId="6" type="noConversion"/>
  </si>
  <si>
    <t>[2025년 11월 영유아 일반형 레시피]</t>
    <phoneticPr fontId="6" type="noConversion"/>
  </si>
  <si>
    <t>시리얼</t>
    <phoneticPr fontId="6" type="noConversion"/>
  </si>
  <si>
    <t>보리차</t>
    <phoneticPr fontId="6" type="noConversion"/>
  </si>
  <si>
    <t>새우,중하,생것</t>
    <phoneticPr fontId="6" type="noConversion"/>
  </si>
  <si>
    <t>1. 쇠고기는 적당한 크기로 썬다.
2. 표고버섯, 당근, 양파도 적당한 크기로 썬다.
3. 배는 갈아 둔다. 
4. 진간장, 갈은 배, 다진마늘, 다진파, 설탕, 물엿, 깨소금, 참기름에 물을 조금 섞고 쇠고기, 표고버섯, 당근을 넣고 끓인다.
5. 국물이 많이 줄어들면 양파를 넣고 중불에서 국물이 거의 없어질 때까지 조려준다.</t>
    <phoneticPr fontId="6" type="noConversion"/>
  </si>
  <si>
    <t>1. 잡곡은 물에 충분히 불리고, 믹서기에 간다.
2. 양파와 당근은 다진다.
3. 냄비에 참기름을 두르고 잡곡을 볶다가 양파와 당근을 넣고 볶는다.
4. 적당량의 물을 부어 쌀알이 퍼질 때까지 끓이고, 소금으로 간을 한다.</t>
    <phoneticPr fontId="6" type="noConversion"/>
  </si>
  <si>
    <t>1. 백미는 불린 뒤 고슬하게 밥을 짓는다.
2. 양파, 당근, 애호박, 감자는 다진다.
3. 팬에 식용유를 두르고 당근, 감자, 애호박, 양파 순서로 소금을 약간 넣어 볶는다.
4. 그릇에 밥을 담고 3과 진간장, 참기름, 검정깨를 넣고 버무린 뒤 적당한 크기로 주먹밥을 만든다.</t>
    <phoneticPr fontId="6" type="noConversion"/>
  </si>
  <si>
    <t>1. 두부는 물기를 제거한 후 소금으로 밑간을 한다.
2. 팽이버섯, 표고버섯과 양파, 쇠고기는 적당한 크기로 썰고 파, 마늘은 다진다.
3. 식용유를 두른 팬에 두부를 넣고 모든 면을 노릇하게 굽는다.
4. 두부를 지진 팬에 파, 다진마늘과 쇠고기를 넣고 볶다가 표고버섯과 양파를 넣고 진간장으로 간을 한다.
5. 적정량의 물을 넣고 끓으면 전분물을 넣어 농도를 조절한다.
6. 팽이버섯을 넣고 참기름을 넣어 섞는다.
(TIP. 팽이버섯은 쉽게 물러지므로 마지막에 넣는 것이 좋습니다. 미리 구워내지 말고 먹기 직전에 구워 제공하면 맛이 가장 좋습니다.)</t>
    <phoneticPr fontId="6" type="noConversion"/>
  </si>
  <si>
    <t>푸실리</t>
    <phoneticPr fontId="6" type="noConversion"/>
  </si>
  <si>
    <t>1. 물에 멸치, 다시마를 넣고 끓여 육수를 낸다.
2. 두부는 사방 적당한 크기로 썰고 마늘은 다진다.
3. 1에 청국장을 푼 뒤 2와 다진마늘을 넣고 끓여 완성한다.</t>
    <phoneticPr fontId="6" type="noConversion"/>
  </si>
  <si>
    <t>진간장</t>
    <phoneticPr fontId="6" type="noConversion"/>
  </si>
  <si>
    <t>1. 쌀은 불린다.
2. 믹서기에 불린 쌀과 검정깨를 넣고 물을 부어 곱게 간다.
3. 냄비에 2와 적당량의 물을 붓고 끓이다가 소금으로 간을 한다.</t>
    <phoneticPr fontId="6" type="noConversion"/>
  </si>
  <si>
    <t>1. 쇠고기를 삶은 후 적당한 크기로 썰거나 손으로 찢는다.
2. 다진마늘, 진간장, 설탕, 깨소금과 쇠고기 삶은 물을 적당량 부어 양념장을 만든다.
3. 쇠고기를 양념장에 넣고 조린다.</t>
    <phoneticPr fontId="6" type="noConversion"/>
  </si>
  <si>
    <t>1. 적당량의 물에 된장, 마늘과 파를 넣어 끓인다. 
2. 물이 끓어오르면 돼지고기를 넣어 익힌 후 적당한 크기로 썰어 제공한다.</t>
    <phoneticPr fontId="6" type="noConversion"/>
  </si>
  <si>
    <t>1. 닭고기는 적당한 크기로 썬다.
2. 양파, 당근, 감자는 적당한 크기로 썰고 마늘은 잘게 다진다.
3. 진간장, 참기름, 설탕, 다진마늘을 섞어 양념장을 만든다.
4. 냄비에 닭고기, 양념장과 적당량의 물을 넣어 익힌다.
5. 닭고기가 반쯤 익으면 채소들을 넣어 익혀낸다.</t>
    <phoneticPr fontId="6" type="noConversion"/>
  </si>
  <si>
    <t>1. 돼지고기는 진간장에 잘 버무려 30분 정도 재워둔다.
2. 양파, 파는 적당한 크기로 썰어 볶아둔다.
3. 재워둔 돼지고기는 체에 밭쳐 물기를 제거하고 감자전분을 꼭꼭 눌러 
묻힌 뒤 여분의 가루는 털어내고 170~180℃로 예열된 기름에서 튀긴다.
(돼지고기가 얇아서 금방 익으므로 너무 오래 튀기면 딱딱해지니 주의) 
4. 진간장, 물엿(올리고당), 설탕을 섞어 소스용 양념을 만들어 둔다. 
5. 달궈진 팬에 다진마늘을 넣어 볶다가 소스용 양념을 붓고 끓이다 볶아둔 양파, 파와 튀긴 돼지고기를 넣고 소스에 잘 버무린다. 
6. 마지막으로 참기름을 뿌려 향을 낸다.</t>
    <phoneticPr fontId="6" type="noConversion"/>
  </si>
  <si>
    <t>1. 오이와 양파는 적당한 크기로 썬다.
2. 진간장, 참기름, 식초, 깨, 다진마늘과 설탕으로 양념장을 만든다.
3. 오이와 양파에 양념장을 넣고 무쳐낸다.</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</si>
</sst>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0.0_ "/>
    <numFmt numFmtId="177" formatCode="General&quot;명&quot;"/>
    <numFmt numFmtId="178" formatCode="0.0_);[Red]\(0.0\)"/>
    <numFmt numFmtId="179" formatCode="0_ "/>
  </numFmts>
  <fonts count="22">
    <font>
      <sz val="11"/>
      <color rgb="FF000000"/>
      <name val="맑은 고딕"/>
      <family val="3"/>
      <charset val="129"/>
    </font>
    <font>
      <sz val="11"/>
      <color theme="1"/>
      <name val="맑은 고딕"/>
      <family val="2"/>
      <charset val="129"/>
      <scheme val="minor"/>
    </font>
    <font>
      <sz val="11"/>
      <color theme="1"/>
      <name val="맑은 고딕"/>
      <family val="2"/>
      <charset val="129"/>
      <scheme val="minor"/>
    </font>
    <font>
      <sz val="11"/>
      <color theme="1"/>
      <name val="맑은 고딕"/>
      <family val="2"/>
      <charset val="129"/>
      <scheme val="minor"/>
    </font>
    <font>
      <sz val="11"/>
      <color rgb="FF000000"/>
      <name val="맑은 고딕"/>
      <family val="3"/>
      <charset val="129"/>
    </font>
    <font>
      <b/>
      <sz val="26"/>
      <color rgb="FF000000"/>
      <name val="Malgun Gothic"/>
      <family val="3"/>
      <charset val="129"/>
    </font>
    <font>
      <sz val="8"/>
      <name val="맑은 고딕"/>
      <family val="3"/>
      <charset val="129"/>
    </font>
    <font>
      <b/>
      <sz val="14"/>
      <color rgb="FF000000"/>
      <name val="나눔고딕"/>
      <family val="3"/>
      <charset val="129"/>
    </font>
    <font>
      <b/>
      <sz val="14"/>
      <color rgb="FF000000"/>
      <name val="Malgun Gothic"/>
      <family val="3"/>
      <charset val="129"/>
    </font>
    <font>
      <sz val="14"/>
      <color rgb="FF000000"/>
      <name val="맑은 고딕"/>
      <family val="3"/>
      <charset val="129"/>
    </font>
    <font>
      <b/>
      <sz val="14"/>
      <color rgb="FF000000"/>
      <name val="맑은 고딕"/>
      <family val="3"/>
      <charset val="129"/>
    </font>
    <font>
      <sz val="14"/>
      <color theme="1"/>
      <name val="맑은 고딕"/>
      <family val="3"/>
      <charset val="129"/>
      <scheme val="minor"/>
    </font>
    <font>
      <sz val="8"/>
      <name val="맑은 고딕"/>
      <family val="2"/>
      <charset val="129"/>
      <scheme val="minor"/>
    </font>
    <font>
      <b/>
      <sz val="11"/>
      <color theme="1"/>
      <name val="맑은 고딕"/>
      <family val="3"/>
      <charset val="129"/>
      <scheme val="minor"/>
    </font>
    <font>
      <b/>
      <sz val="14"/>
      <color theme="1"/>
      <name val="맑은 고딕"/>
      <family val="3"/>
      <charset val="129"/>
      <scheme val="minor"/>
    </font>
    <font>
      <sz val="11"/>
      <color theme="1"/>
      <name val="맑은 고딕"/>
      <family val="3"/>
      <charset val="129"/>
      <scheme val="minor"/>
    </font>
    <font>
      <sz val="12"/>
      <color theme="1"/>
      <name val="맑은 고딕"/>
      <family val="3"/>
      <charset val="129"/>
      <scheme val="minor"/>
    </font>
    <font>
      <b/>
      <sz val="22"/>
      <color theme="1"/>
      <name val="나눔고딕"/>
      <family val="3"/>
      <charset val="129"/>
    </font>
    <font>
      <sz val="22"/>
      <color theme="1"/>
      <name val="맑은 고딕"/>
      <family val="2"/>
      <charset val="129"/>
      <scheme val="minor"/>
    </font>
    <font>
      <sz val="14"/>
      <name val="맑은 고딕"/>
      <family val="3"/>
      <charset val="129"/>
    </font>
    <font>
      <sz val="14"/>
      <color rgb="FF000000"/>
      <name val="맑은 고딕"/>
      <family val="3"/>
      <charset val="129"/>
      <scheme val="minor"/>
    </font>
    <font>
      <sz val="14"/>
      <color theme="1"/>
      <name val="맑은 고딕"/>
      <family val="3"/>
      <charset val="129"/>
      <scheme val="major"/>
    </font>
  </fonts>
  <fills count="12">
    <fill>
      <patternFill patternType="none"/>
    </fill>
    <fill>
      <patternFill patternType="gray125"/>
    </fill>
    <fill>
      <patternFill patternType="solid">
        <fgColor rgb="FFF4B184"/>
        <bgColor auto="1"/>
      </patternFill>
    </fill>
    <fill>
      <patternFill patternType="solid">
        <fgColor theme="5" tint="0.59999389629810485"/>
        <bgColor indexed="64"/>
      </patternFill>
    </fill>
    <fill>
      <patternFill patternType="solid">
        <fgColor rgb="FFF7F7F7"/>
        <bgColor indexed="64"/>
      </patternFill>
    </fill>
    <fill>
      <patternFill patternType="solid">
        <fgColor theme="0"/>
        <bgColor indexed="64"/>
      </patternFill>
    </fill>
    <fill>
      <patternFill patternType="solid">
        <fgColor theme="5" tint="0.39997558519241921"/>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rgb="FFFFCCFF"/>
        <bgColor indexed="64"/>
      </patternFill>
    </fill>
    <fill>
      <patternFill patternType="solid">
        <fgColor theme="7"/>
        <bgColor indexed="64"/>
      </patternFill>
    </fill>
    <fill>
      <patternFill patternType="solid">
        <fgColor theme="8" tint="0.59999389629810485"/>
        <bgColor indexed="64"/>
      </patternFill>
    </fill>
  </fills>
  <borders count="82">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left style="medium">
        <color rgb="FF000000"/>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top/>
      <bottom style="thick">
        <color auto="1"/>
      </bottom>
      <diagonal/>
    </border>
    <border>
      <left style="medium">
        <color indexed="64"/>
      </left>
      <right style="medium">
        <color rgb="FF000000"/>
      </right>
      <top style="medium">
        <color rgb="FF000000"/>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diagonal/>
    </border>
    <border>
      <left style="medium">
        <color rgb="FF000000"/>
      </left>
      <right style="medium">
        <color rgb="FF000000"/>
      </right>
      <top style="medium">
        <color indexed="64"/>
      </top>
      <bottom/>
      <diagonal/>
    </border>
    <border>
      <left style="medium">
        <color rgb="FF000000"/>
      </left>
      <right/>
      <top style="medium">
        <color indexed="64"/>
      </top>
      <bottom/>
      <diagonal/>
    </border>
    <border>
      <left style="medium">
        <color indexed="64"/>
      </left>
      <right style="medium">
        <color rgb="FF000000"/>
      </right>
      <top/>
      <bottom/>
      <diagonal/>
    </border>
    <border>
      <left/>
      <right style="medium">
        <color rgb="FF000000"/>
      </right>
      <top style="medium">
        <color rgb="FF000000"/>
      </top>
      <bottom/>
      <diagonal/>
    </border>
    <border>
      <left style="medium">
        <color rgb="FF000000"/>
      </left>
      <right style="medium">
        <color indexed="64"/>
      </right>
      <top style="medium">
        <color indexed="64"/>
      </top>
      <bottom/>
      <diagonal/>
    </border>
    <border>
      <left style="medium">
        <color rgb="FF000000"/>
      </left>
      <right/>
      <top/>
      <bottom/>
      <diagonal/>
    </border>
    <border>
      <left/>
      <right style="medium">
        <color indexed="64"/>
      </right>
      <top/>
      <bottom/>
      <diagonal/>
    </border>
    <border>
      <left/>
      <right style="medium">
        <color rgb="FF000000"/>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hair">
        <color auto="1"/>
      </top>
      <bottom style="hair">
        <color auto="1"/>
      </bottom>
      <diagonal/>
    </border>
    <border>
      <left style="medium">
        <color auto="1"/>
      </left>
      <right style="medium">
        <color auto="1"/>
      </right>
      <top style="hair">
        <color auto="1"/>
      </top>
      <bottom style="medium">
        <color auto="1"/>
      </bottom>
      <diagonal/>
    </border>
    <border>
      <left style="medium">
        <color auto="1"/>
      </left>
      <right style="medium">
        <color auto="1"/>
      </right>
      <top style="hair">
        <color auto="1"/>
      </top>
      <bottom/>
      <diagonal/>
    </border>
    <border>
      <left style="medium">
        <color auto="1"/>
      </left>
      <right style="medium">
        <color auto="1"/>
      </right>
      <top/>
      <bottom style="hair">
        <color auto="1"/>
      </bottom>
      <diagonal/>
    </border>
    <border>
      <left style="medium">
        <color indexed="64"/>
      </left>
      <right style="medium">
        <color indexed="64"/>
      </right>
      <top/>
      <bottom/>
      <diagonal/>
    </border>
    <border>
      <left style="medium">
        <color indexed="64"/>
      </left>
      <right style="medium">
        <color rgb="FF000000"/>
      </right>
      <top style="medium">
        <color indexed="64"/>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style="medium">
        <color auto="1"/>
      </left>
      <right style="medium">
        <color auto="1"/>
      </right>
      <top style="medium">
        <color indexed="64"/>
      </top>
      <bottom style="hair">
        <color auto="1"/>
      </bottom>
      <diagonal/>
    </border>
    <border>
      <left/>
      <right style="medium">
        <color indexed="64"/>
      </right>
      <top style="medium">
        <color indexed="64"/>
      </top>
      <bottom style="medium">
        <color rgb="FF000000"/>
      </bottom>
      <diagonal/>
    </border>
    <border>
      <left/>
      <right style="medium">
        <color indexed="64"/>
      </right>
      <top style="medium">
        <color rgb="FF000000"/>
      </top>
      <bottom style="medium">
        <color rgb="FF000000"/>
      </bottom>
      <diagonal/>
    </border>
    <border>
      <left/>
      <right style="medium">
        <color indexed="64"/>
      </right>
      <top style="medium">
        <color rgb="FF000000"/>
      </top>
      <bottom style="medium">
        <color indexed="64"/>
      </bottom>
      <diagonal/>
    </border>
    <border>
      <left style="medium">
        <color rgb="FF000000"/>
      </left>
      <right/>
      <top style="medium">
        <color rgb="FF000000"/>
      </top>
      <bottom style="medium">
        <color rgb="FF000000"/>
      </bottom>
      <diagonal/>
    </border>
    <border>
      <left style="medium">
        <color rgb="FF000000"/>
      </left>
      <right style="medium">
        <color indexed="64"/>
      </right>
      <top/>
      <bottom style="medium">
        <color indexed="64"/>
      </bottom>
      <diagonal/>
    </border>
    <border>
      <left style="medium">
        <color rgb="FF000000"/>
      </left>
      <right style="medium">
        <color indexed="64"/>
      </right>
      <top/>
      <bottom/>
      <diagonal/>
    </border>
    <border>
      <left style="medium">
        <color auto="1"/>
      </left>
      <right style="medium">
        <color rgb="FF000000"/>
      </right>
      <top/>
      <bottom style="medium">
        <color rgb="FF000000"/>
      </bottom>
      <diagonal/>
    </border>
    <border>
      <left style="medium">
        <color rgb="FF000000"/>
      </left>
      <right style="medium">
        <color rgb="FF000000"/>
      </right>
      <top style="hair">
        <color auto="1"/>
      </top>
      <bottom style="hair">
        <color auto="1"/>
      </bottom>
      <diagonal/>
    </border>
    <border>
      <left style="thin">
        <color indexed="64"/>
      </left>
      <right style="thin">
        <color indexed="64"/>
      </right>
      <top style="hair">
        <color auto="1"/>
      </top>
      <bottom style="hair">
        <color auto="1"/>
      </bottom>
      <diagonal/>
    </border>
    <border>
      <left/>
      <right style="medium">
        <color rgb="FF000000"/>
      </right>
      <top style="medium">
        <color rgb="FF000000"/>
      </top>
      <bottom style="medium">
        <color rgb="FF000000"/>
      </bottom>
      <diagonal/>
    </border>
    <border>
      <left style="medium">
        <color rgb="FF000000"/>
      </left>
      <right style="medium">
        <color rgb="FF000000"/>
      </right>
      <top/>
      <bottom style="hair">
        <color auto="1"/>
      </bottom>
      <diagonal/>
    </border>
    <border>
      <left style="medium">
        <color rgb="FF000000"/>
      </left>
      <right style="medium">
        <color rgb="FF000000"/>
      </right>
      <top style="hair">
        <color auto="1"/>
      </top>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style="medium">
        <color indexed="64"/>
      </left>
      <right style="medium">
        <color rgb="FF000000"/>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style="medium">
        <color indexed="64"/>
      </left>
      <right style="thin">
        <color indexed="64"/>
      </right>
      <top style="medium">
        <color indexed="64"/>
      </top>
      <bottom style="hair">
        <color auto="1"/>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medium">
        <color indexed="64"/>
      </left>
      <right style="thin">
        <color indexed="64"/>
      </right>
      <top style="hair">
        <color auto="1"/>
      </top>
      <bottom style="hair">
        <color auto="1"/>
      </bottom>
      <diagonal/>
    </border>
    <border>
      <left/>
      <right style="medium">
        <color rgb="FF000000"/>
      </right>
      <top/>
      <bottom style="medium">
        <color rgb="FF000000"/>
      </bottom>
      <diagonal/>
    </border>
    <border>
      <left style="thin">
        <color indexed="64"/>
      </left>
      <right style="thin">
        <color indexed="64"/>
      </right>
      <top/>
      <bottom style="hair">
        <color auto="1"/>
      </bottom>
      <diagonal/>
    </border>
    <border>
      <left style="medium">
        <color indexed="64"/>
      </left>
      <right style="medium">
        <color rgb="FF000000"/>
      </right>
      <top style="hair">
        <color auto="1"/>
      </top>
      <bottom/>
      <diagonal/>
    </border>
    <border>
      <left style="medium">
        <color indexed="64"/>
      </left>
      <right/>
      <top style="medium">
        <color indexed="64"/>
      </top>
      <bottom style="hair">
        <color auto="1"/>
      </bottom>
      <diagonal/>
    </border>
    <border>
      <left style="medium">
        <color indexed="64"/>
      </left>
      <right style="medium">
        <color rgb="FF000000"/>
      </right>
      <top/>
      <bottom style="hair">
        <color auto="1"/>
      </bottom>
      <diagonal/>
    </border>
    <border>
      <left style="medium">
        <color indexed="64"/>
      </left>
      <right/>
      <top/>
      <bottom/>
      <diagonal/>
    </border>
    <border>
      <left style="medium">
        <color indexed="64"/>
      </left>
      <right/>
      <top style="medium">
        <color rgb="FF000000"/>
      </top>
      <bottom/>
      <diagonal/>
    </border>
    <border>
      <left style="medium">
        <color rgb="FF000000"/>
      </left>
      <right style="medium">
        <color rgb="FF000000"/>
      </right>
      <top/>
      <bottom style="medium">
        <color indexed="64"/>
      </bottom>
      <diagonal/>
    </border>
    <border>
      <left style="medium">
        <color rgb="FF000000"/>
      </left>
      <right style="medium">
        <color rgb="FF000000"/>
      </right>
      <top style="medium">
        <color rgb="FF000000"/>
      </top>
      <bottom style="medium">
        <color indexed="64"/>
      </bottom>
      <diagonal/>
    </border>
    <border>
      <left/>
      <right style="medium">
        <color rgb="FF000000"/>
      </right>
      <top/>
      <bottom style="medium">
        <color indexed="64"/>
      </bottom>
      <diagonal/>
    </border>
    <border>
      <left/>
      <right style="medium">
        <color rgb="FF000000"/>
      </right>
      <top style="medium">
        <color rgb="FF000000"/>
      </top>
      <bottom style="medium">
        <color indexed="64"/>
      </bottom>
      <diagonal/>
    </border>
    <border>
      <left style="medium">
        <color rgb="FF000000"/>
      </left>
      <right style="medium">
        <color indexed="64"/>
      </right>
      <top style="hair">
        <color rgb="FF000000"/>
      </top>
      <bottom style="hair">
        <color rgb="FF000000"/>
      </bottom>
      <diagonal/>
    </border>
    <border>
      <left style="medium">
        <color rgb="FF000000"/>
      </left>
      <right style="medium">
        <color rgb="FF000000"/>
      </right>
      <top style="hair">
        <color rgb="FF000000"/>
      </top>
      <bottom style="hair">
        <color rgb="FF000000"/>
      </bottom>
      <diagonal/>
    </border>
    <border>
      <left style="medium">
        <color indexed="64"/>
      </left>
      <right style="medium">
        <color indexed="64"/>
      </right>
      <top style="hair">
        <color rgb="FF000000"/>
      </top>
      <bottom style="hair">
        <color rgb="FF000000"/>
      </bottom>
      <diagonal/>
    </border>
    <border>
      <left style="medium">
        <color rgb="FF000000"/>
      </left>
      <right style="medium">
        <color rgb="FF000000"/>
      </right>
      <top/>
      <bottom style="hair">
        <color rgb="FF000000"/>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indexed="64"/>
      </right>
      <top style="medium">
        <color rgb="FF000000"/>
      </top>
      <bottom/>
      <diagonal/>
    </border>
    <border>
      <left style="medium">
        <color auto="1"/>
      </left>
      <right style="medium">
        <color indexed="64"/>
      </right>
      <top/>
      <bottom style="medium">
        <color rgb="FF000000"/>
      </bottom>
      <diagonal/>
    </border>
    <border>
      <left style="medium">
        <color indexed="64"/>
      </left>
      <right style="medium">
        <color rgb="FF000000"/>
      </right>
      <top style="medium">
        <color rgb="FF000000"/>
      </top>
      <bottom style="medium">
        <color indexed="64"/>
      </bottom>
      <diagonal/>
    </border>
    <border>
      <left style="medium">
        <color rgb="FF000000"/>
      </left>
      <right style="medium">
        <color indexed="64"/>
      </right>
      <top/>
      <bottom style="medium">
        <color rgb="FF000000"/>
      </bottom>
      <diagonal/>
    </border>
    <border>
      <left/>
      <right style="medium">
        <color rgb="FF000000"/>
      </right>
      <top style="medium">
        <color auto="1"/>
      </top>
      <bottom style="medium">
        <color indexed="64"/>
      </bottom>
      <diagonal/>
    </border>
  </borders>
  <cellStyleXfs count="5">
    <xf numFmtId="0" fontId="0" fillId="0" borderId="0">
      <alignment vertical="center"/>
    </xf>
    <xf numFmtId="0" fontId="4" fillId="0" borderId="0">
      <alignment vertical="center"/>
    </xf>
    <xf numFmtId="0" fontId="3" fillId="0" borderId="0">
      <alignment vertical="center"/>
    </xf>
    <xf numFmtId="0" fontId="2" fillId="0" borderId="0">
      <alignment vertical="center"/>
    </xf>
    <xf numFmtId="0" fontId="2" fillId="0" borderId="0">
      <alignment vertical="center"/>
    </xf>
  </cellStyleXfs>
  <cellXfs count="290">
    <xf numFmtId="0" fontId="0" fillId="0" borderId="0" xfId="0">
      <alignment vertical="center"/>
    </xf>
    <xf numFmtId="0" fontId="9" fillId="0" borderId="0" xfId="0" applyNumberFormat="1" applyFont="1" applyFill="1">
      <alignment vertical="center"/>
    </xf>
    <xf numFmtId="0" fontId="9" fillId="0" borderId="0" xfId="0" applyNumberFormat="1" applyFont="1" applyFill="1" applyBorder="1">
      <alignment vertical="center"/>
    </xf>
    <xf numFmtId="0" fontId="7" fillId="2" borderId="5" xfId="1" applyNumberFormat="1" applyFont="1" applyFill="1" applyBorder="1" applyAlignment="1">
      <alignment horizontal="center" vertical="center" wrapText="1"/>
    </xf>
    <xf numFmtId="0" fontId="14" fillId="3" borderId="12" xfId="3" applyFont="1" applyFill="1" applyBorder="1" applyAlignment="1">
      <alignment horizontal="center" vertical="center" wrapText="1"/>
    </xf>
    <xf numFmtId="177" fontId="14" fillId="3" borderId="12" xfId="3" applyNumberFormat="1" applyFont="1" applyFill="1" applyBorder="1" applyAlignment="1">
      <alignment horizontal="center" vertical="center" wrapText="1"/>
    </xf>
    <xf numFmtId="0" fontId="2" fillId="0" borderId="0" xfId="3" applyFont="1">
      <alignment vertical="center"/>
    </xf>
    <xf numFmtId="0" fontId="16" fillId="0" borderId="0" xfId="3" applyFont="1">
      <alignment vertical="center"/>
    </xf>
    <xf numFmtId="0" fontId="18" fillId="0" borderId="0" xfId="4" applyFont="1">
      <alignment vertical="center"/>
    </xf>
    <xf numFmtId="0" fontId="2" fillId="0" borderId="0" xfId="4">
      <alignment vertical="center"/>
    </xf>
    <xf numFmtId="0" fontId="14" fillId="3" borderId="13" xfId="3" applyFont="1" applyFill="1" applyBorder="1" applyAlignment="1">
      <alignment horizontal="center" vertical="center" wrapText="1"/>
    </xf>
    <xf numFmtId="177" fontId="14" fillId="3" borderId="13" xfId="3" applyNumberFormat="1" applyFont="1" applyFill="1" applyBorder="1" applyAlignment="1">
      <alignment horizontal="center" vertical="center" wrapText="1"/>
    </xf>
    <xf numFmtId="0" fontId="9" fillId="0" borderId="0" xfId="0" applyNumberFormat="1" applyFont="1" applyFill="1" applyBorder="1" applyAlignment="1">
      <alignment horizontal="center" vertical="center"/>
    </xf>
    <xf numFmtId="176" fontId="9" fillId="0" borderId="0" xfId="0" applyNumberFormat="1" applyFont="1" applyFill="1" applyBorder="1" applyAlignment="1">
      <alignment horizontal="center" vertical="center"/>
    </xf>
    <xf numFmtId="178" fontId="9" fillId="0" borderId="0" xfId="0" applyNumberFormat="1" applyFont="1" applyFill="1" applyBorder="1" applyAlignment="1">
      <alignment horizontal="center" vertical="center"/>
    </xf>
    <xf numFmtId="0" fontId="9" fillId="5" borderId="0" xfId="0" applyNumberFormat="1" applyFont="1" applyFill="1">
      <alignment vertical="center"/>
    </xf>
    <xf numFmtId="179" fontId="8" fillId="6" borderId="6" xfId="1" applyNumberFormat="1" applyFont="1" applyFill="1" applyBorder="1" applyAlignment="1">
      <alignment horizontal="center" vertical="center" wrapText="1"/>
    </xf>
    <xf numFmtId="179" fontId="10" fillId="6" borderId="11" xfId="1" applyNumberFormat="1" applyFont="1" applyFill="1" applyBorder="1" applyAlignment="1">
      <alignment horizontal="center" vertical="center" wrapText="1"/>
    </xf>
    <xf numFmtId="0" fontId="2" fillId="0" borderId="0" xfId="3" applyFont="1" applyBorder="1" applyAlignment="1">
      <alignment horizontal="center" vertical="center"/>
    </xf>
    <xf numFmtId="176" fontId="15" fillId="0" borderId="0" xfId="3" applyNumberFormat="1" applyFont="1" applyBorder="1" applyAlignment="1">
      <alignment horizontal="center" vertical="center"/>
    </xf>
    <xf numFmtId="0" fontId="15" fillId="0" borderId="0" xfId="3" applyFont="1" applyBorder="1" applyAlignment="1">
      <alignment horizontal="center" vertical="center"/>
    </xf>
    <xf numFmtId="178" fontId="15" fillId="0" borderId="0" xfId="3" applyNumberFormat="1" applyFont="1" applyBorder="1" applyAlignment="1">
      <alignment horizontal="center" vertical="center"/>
    </xf>
    <xf numFmtId="0" fontId="14" fillId="4" borderId="17" xfId="3" applyFont="1" applyFill="1" applyBorder="1" applyAlignment="1">
      <alignment horizontal="center" vertical="center" wrapText="1"/>
    </xf>
    <xf numFmtId="0" fontId="13" fillId="0" borderId="0" xfId="3" applyFont="1" applyBorder="1">
      <alignment vertical="center"/>
    </xf>
    <xf numFmtId="0" fontId="2" fillId="0" borderId="0" xfId="3" applyFont="1" applyBorder="1" applyAlignment="1">
      <alignment horizontal="left" vertical="center"/>
    </xf>
    <xf numFmtId="0" fontId="2" fillId="0" borderId="0" xfId="3" applyFont="1" applyBorder="1">
      <alignment vertical="center"/>
    </xf>
    <xf numFmtId="0" fontId="1" fillId="0" borderId="0" xfId="3" applyFont="1" applyBorder="1" applyAlignment="1">
      <alignment horizontal="left" vertical="center" wrapText="1"/>
    </xf>
    <xf numFmtId="0" fontId="2" fillId="0" borderId="0" xfId="3" applyFont="1" applyBorder="1" applyAlignment="1">
      <alignment horizontal="left" vertical="center" wrapText="1"/>
    </xf>
    <xf numFmtId="0" fontId="9" fillId="5" borderId="0" xfId="0" applyNumberFormat="1" applyFont="1" applyFill="1" applyBorder="1" applyAlignment="1">
      <alignment horizontal="center" vertical="center"/>
    </xf>
    <xf numFmtId="0" fontId="11" fillId="5" borderId="27" xfId="0" applyFont="1" applyFill="1" applyBorder="1" applyAlignment="1">
      <alignment horizontal="center" vertical="center" wrapText="1"/>
    </xf>
    <xf numFmtId="178" fontId="11" fillId="5" borderId="27" xfId="0" applyNumberFormat="1" applyFont="1" applyFill="1" applyBorder="1" applyAlignment="1">
      <alignment horizontal="center" vertical="center" wrapText="1"/>
    </xf>
    <xf numFmtId="178" fontId="20" fillId="5" borderId="27" xfId="0" applyNumberFormat="1" applyFont="1" applyFill="1" applyBorder="1" applyAlignment="1">
      <alignment horizontal="center" vertical="center" wrapText="1"/>
    </xf>
    <xf numFmtId="0" fontId="11" fillId="5" borderId="28" xfId="0" applyFont="1" applyFill="1" applyBorder="1" applyAlignment="1">
      <alignment horizontal="center" vertical="center" wrapText="1"/>
    </xf>
    <xf numFmtId="178" fontId="11" fillId="5" borderId="28" xfId="0" applyNumberFormat="1" applyFont="1" applyFill="1" applyBorder="1" applyAlignment="1">
      <alignment horizontal="center" vertical="center" wrapText="1"/>
    </xf>
    <xf numFmtId="178" fontId="20" fillId="5" borderId="28" xfId="0" applyNumberFormat="1" applyFont="1" applyFill="1" applyBorder="1" applyAlignment="1">
      <alignment horizontal="center" vertical="center" wrapText="1"/>
    </xf>
    <xf numFmtId="178" fontId="11" fillId="5" borderId="29" xfId="0" applyNumberFormat="1" applyFont="1" applyFill="1" applyBorder="1" applyAlignment="1">
      <alignment horizontal="center" vertical="center" wrapText="1"/>
    </xf>
    <xf numFmtId="178" fontId="20" fillId="5" borderId="29" xfId="0" applyNumberFormat="1" applyFont="1" applyFill="1" applyBorder="1" applyAlignment="1">
      <alignment horizontal="center" vertical="center" wrapText="1"/>
    </xf>
    <xf numFmtId="178" fontId="11" fillId="5" borderId="30" xfId="0" applyNumberFormat="1" applyFont="1" applyFill="1" applyBorder="1" applyAlignment="1">
      <alignment horizontal="center" vertical="center" wrapText="1"/>
    </xf>
    <xf numFmtId="178" fontId="20" fillId="5" borderId="30" xfId="0" applyNumberFormat="1" applyFont="1" applyFill="1" applyBorder="1" applyAlignment="1">
      <alignment horizontal="center" vertical="center" wrapText="1"/>
    </xf>
    <xf numFmtId="0" fontId="11" fillId="5" borderId="31" xfId="0" applyFont="1" applyFill="1" applyBorder="1" applyAlignment="1">
      <alignment horizontal="center" vertical="center" wrapText="1"/>
    </xf>
    <xf numFmtId="178" fontId="11" fillId="5" borderId="31" xfId="0" applyNumberFormat="1" applyFont="1" applyFill="1" applyBorder="1" applyAlignment="1">
      <alignment horizontal="center" vertical="center" wrapText="1"/>
    </xf>
    <xf numFmtId="178" fontId="20" fillId="5" borderId="31" xfId="0" applyNumberFormat="1" applyFont="1" applyFill="1" applyBorder="1" applyAlignment="1">
      <alignment horizontal="center" vertical="center" wrapText="1"/>
    </xf>
    <xf numFmtId="0" fontId="11" fillId="5" borderId="25" xfId="0" applyFont="1" applyFill="1" applyBorder="1" applyAlignment="1">
      <alignment horizontal="left" vertical="center" wrapText="1"/>
    </xf>
    <xf numFmtId="0" fontId="14" fillId="4" borderId="32" xfId="3" applyFont="1" applyFill="1" applyBorder="1" applyAlignment="1">
      <alignment horizontal="center" vertical="center" wrapText="1"/>
    </xf>
    <xf numFmtId="0" fontId="14" fillId="4" borderId="33" xfId="3" applyFont="1" applyFill="1" applyBorder="1" applyAlignment="1">
      <alignment horizontal="center" vertical="center" wrapText="1"/>
    </xf>
    <xf numFmtId="176" fontId="14" fillId="4" borderId="33" xfId="3" applyNumberFormat="1" applyFont="1" applyFill="1" applyBorder="1" applyAlignment="1">
      <alignment horizontal="center" vertical="center" wrapText="1"/>
    </xf>
    <xf numFmtId="178" fontId="14" fillId="4" borderId="33" xfId="3" applyNumberFormat="1" applyFont="1" applyFill="1" applyBorder="1" applyAlignment="1">
      <alignment horizontal="center" vertical="center" wrapText="1"/>
    </xf>
    <xf numFmtId="0" fontId="14" fillId="4" borderId="34" xfId="3" applyFont="1" applyFill="1" applyBorder="1" applyAlignment="1">
      <alignment horizontal="center" vertical="center" wrapText="1"/>
    </xf>
    <xf numFmtId="178" fontId="11" fillId="5" borderId="35" xfId="0" applyNumberFormat="1" applyFont="1" applyFill="1" applyBorder="1" applyAlignment="1">
      <alignment horizontal="center" vertical="center" wrapText="1"/>
    </xf>
    <xf numFmtId="178" fontId="20" fillId="5" borderId="35" xfId="0" applyNumberFormat="1" applyFont="1" applyFill="1" applyBorder="1" applyAlignment="1">
      <alignment horizontal="center" vertical="center" wrapText="1"/>
    </xf>
    <xf numFmtId="178" fontId="11" fillId="5" borderId="26" xfId="0" applyNumberFormat="1" applyFont="1" applyFill="1" applyBorder="1" applyAlignment="1">
      <alignment horizontal="center" vertical="center" wrapText="1"/>
    </xf>
    <xf numFmtId="178" fontId="20" fillId="5" borderId="26" xfId="0" applyNumberFormat="1" applyFont="1" applyFill="1" applyBorder="1" applyAlignment="1">
      <alignment horizontal="center" vertical="center" wrapText="1"/>
    </xf>
    <xf numFmtId="0" fontId="14" fillId="4" borderId="19" xfId="3" applyFont="1" applyFill="1" applyBorder="1" applyAlignment="1">
      <alignment horizontal="center" vertical="center" wrapText="1"/>
    </xf>
    <xf numFmtId="0" fontId="19" fillId="8" borderId="31" xfId="0" applyFont="1" applyFill="1" applyBorder="1" applyAlignment="1">
      <alignment horizontal="center" vertical="center" wrapText="1"/>
    </xf>
    <xf numFmtId="0" fontId="11" fillId="8" borderId="10" xfId="1" applyFont="1" applyFill="1" applyBorder="1" applyAlignment="1">
      <alignment horizontal="left" vertical="center" wrapText="1"/>
    </xf>
    <xf numFmtId="0" fontId="19" fillId="0" borderId="26" xfId="0" applyFont="1" applyBorder="1" applyAlignment="1">
      <alignment horizontal="center" vertical="center"/>
    </xf>
    <xf numFmtId="0" fontId="19" fillId="3" borderId="26" xfId="0" applyFont="1" applyFill="1" applyBorder="1" applyAlignment="1">
      <alignment horizontal="center" vertical="center"/>
    </xf>
    <xf numFmtId="0" fontId="9" fillId="0" borderId="0" xfId="0" applyNumberFormat="1" applyFont="1" applyFill="1" applyBorder="1" applyAlignment="1">
      <alignment vertical="center"/>
    </xf>
    <xf numFmtId="0" fontId="11" fillId="5" borderId="12" xfId="0" applyFont="1" applyFill="1" applyBorder="1" applyAlignment="1">
      <alignment vertical="center" wrapText="1"/>
    </xf>
    <xf numFmtId="0" fontId="21" fillId="7" borderId="9" xfId="0" applyFont="1" applyFill="1" applyBorder="1" applyAlignment="1">
      <alignment horizontal="left" vertical="center" wrapText="1"/>
    </xf>
    <xf numFmtId="0" fontId="11" fillId="8" borderId="12" xfId="0" applyFont="1" applyFill="1" applyBorder="1" applyAlignment="1">
      <alignment vertical="center" wrapText="1"/>
    </xf>
    <xf numFmtId="0" fontId="11" fillId="5" borderId="13" xfId="0" applyFont="1" applyFill="1" applyBorder="1" applyAlignment="1">
      <alignment horizontal="center" vertical="center" wrapText="1"/>
    </xf>
    <xf numFmtId="178" fontId="11" fillId="5" borderId="4" xfId="0" applyNumberFormat="1" applyFont="1" applyFill="1" applyBorder="1" applyAlignment="1">
      <alignment horizontal="center" vertical="center" wrapText="1"/>
    </xf>
    <xf numFmtId="0" fontId="11" fillId="5" borderId="13" xfId="0" applyNumberFormat="1" applyFont="1" applyFill="1" applyBorder="1" applyAlignment="1">
      <alignment horizontal="center" vertical="center" wrapText="1"/>
    </xf>
    <xf numFmtId="178" fontId="20" fillId="5" borderId="4" xfId="0" applyNumberFormat="1" applyFont="1" applyFill="1" applyBorder="1" applyAlignment="1">
      <alignment horizontal="center" vertical="center" wrapText="1"/>
    </xf>
    <xf numFmtId="0" fontId="11" fillId="5" borderId="43" xfId="0" applyFont="1" applyFill="1" applyBorder="1" applyAlignment="1">
      <alignment horizontal="center" vertical="center" wrapText="1"/>
    </xf>
    <xf numFmtId="0" fontId="11" fillId="5" borderId="43" xfId="0" applyNumberFormat="1" applyFont="1" applyFill="1" applyBorder="1" applyAlignment="1">
      <alignment horizontal="center" vertical="center" wrapText="1"/>
    </xf>
    <xf numFmtId="0" fontId="11" fillId="5" borderId="44" xfId="0" applyFont="1" applyFill="1" applyBorder="1" applyAlignment="1">
      <alignment horizontal="center" vertical="center" wrapText="1"/>
    </xf>
    <xf numFmtId="0" fontId="21" fillId="5" borderId="44" xfId="0" applyFont="1" applyFill="1" applyBorder="1" applyAlignment="1">
      <alignment horizontal="center" vertical="center" wrapText="1"/>
    </xf>
    <xf numFmtId="0" fontId="11" fillId="5" borderId="45" xfId="0" applyFont="1" applyFill="1" applyBorder="1" applyAlignment="1">
      <alignment vertical="center" wrapText="1"/>
    </xf>
    <xf numFmtId="0" fontId="11" fillId="5" borderId="46" xfId="0" applyFont="1" applyFill="1" applyBorder="1" applyAlignment="1">
      <alignment horizontal="center" vertical="center" wrapText="1"/>
    </xf>
    <xf numFmtId="0" fontId="11" fillId="5" borderId="46" xfId="0" applyNumberFormat="1" applyFont="1" applyFill="1" applyBorder="1" applyAlignment="1">
      <alignment horizontal="center" vertical="center" wrapText="1"/>
    </xf>
    <xf numFmtId="0" fontId="11" fillId="5" borderId="32" xfId="0" applyFont="1" applyFill="1" applyBorder="1" applyAlignment="1">
      <alignment horizontal="center" vertical="center" wrapText="1"/>
    </xf>
    <xf numFmtId="0" fontId="11" fillId="5" borderId="33" xfId="0" applyNumberFormat="1" applyFont="1" applyFill="1" applyBorder="1" applyAlignment="1">
      <alignment horizontal="center" vertical="center" wrapText="1"/>
    </xf>
    <xf numFmtId="0" fontId="11" fillId="5" borderId="47" xfId="0" applyFont="1" applyFill="1" applyBorder="1" applyAlignment="1">
      <alignment horizontal="center" vertical="center" wrapText="1"/>
    </xf>
    <xf numFmtId="0" fontId="11" fillId="5" borderId="47" xfId="0" applyNumberFormat="1" applyFont="1" applyFill="1" applyBorder="1" applyAlignment="1">
      <alignment horizontal="center" vertical="center" wrapText="1"/>
    </xf>
    <xf numFmtId="0" fontId="11" fillId="5" borderId="48" xfId="0" applyFont="1" applyFill="1" applyBorder="1" applyAlignment="1">
      <alignment horizontal="center" vertical="center" wrapText="1"/>
    </xf>
    <xf numFmtId="0" fontId="11" fillId="5" borderId="49" xfId="0" applyNumberFormat="1" applyFont="1" applyFill="1" applyBorder="1" applyAlignment="1">
      <alignment horizontal="center" vertical="center" wrapText="1"/>
    </xf>
    <xf numFmtId="0" fontId="11" fillId="5" borderId="50" xfId="0" applyFont="1" applyFill="1" applyBorder="1" applyAlignment="1">
      <alignment horizontal="center" vertical="center" wrapText="1"/>
    </xf>
    <xf numFmtId="0" fontId="11" fillId="5" borderId="51" xfId="0" applyFont="1" applyFill="1" applyBorder="1" applyAlignment="1">
      <alignment horizontal="center" vertical="center" wrapText="1"/>
    </xf>
    <xf numFmtId="0" fontId="11" fillId="5" borderId="52" xfId="0" applyNumberFormat="1" applyFont="1" applyFill="1" applyBorder="1" applyAlignment="1">
      <alignment horizontal="center" vertical="center" wrapText="1"/>
    </xf>
    <xf numFmtId="0" fontId="11" fillId="5" borderId="53" xfId="0" applyFont="1" applyFill="1" applyBorder="1" applyAlignment="1">
      <alignment horizontal="center" vertical="center" wrapText="1"/>
    </xf>
    <xf numFmtId="0" fontId="11" fillId="5" borderId="29" xfId="0" applyFont="1" applyFill="1" applyBorder="1" applyAlignment="1">
      <alignment horizontal="center" vertical="center" wrapText="1"/>
    </xf>
    <xf numFmtId="0" fontId="11" fillId="5" borderId="54" xfId="0" applyFont="1" applyFill="1" applyBorder="1" applyAlignment="1">
      <alignment horizontal="center" vertical="center" wrapText="1"/>
    </xf>
    <xf numFmtId="0" fontId="11" fillId="5" borderId="54" xfId="0" applyNumberFormat="1" applyFont="1" applyFill="1" applyBorder="1" applyAlignment="1">
      <alignment horizontal="center" vertical="center" wrapText="1"/>
    </xf>
    <xf numFmtId="0" fontId="11" fillId="5" borderId="26" xfId="0" applyFont="1" applyFill="1" applyBorder="1" applyAlignment="1">
      <alignment horizontal="center" vertical="center" wrapText="1"/>
    </xf>
    <xf numFmtId="0" fontId="11" fillId="0" borderId="53" xfId="0" applyFont="1" applyBorder="1" applyAlignment="1">
      <alignment horizontal="center" vertical="center"/>
    </xf>
    <xf numFmtId="0" fontId="11" fillId="5" borderId="34" xfId="0" applyFont="1" applyFill="1" applyBorder="1" applyAlignment="1">
      <alignment vertical="center" wrapText="1"/>
    </xf>
    <xf numFmtId="0" fontId="11" fillId="5" borderId="59" xfId="0" applyFont="1" applyFill="1" applyBorder="1" applyAlignment="1">
      <alignment horizontal="center" vertical="center" wrapText="1"/>
    </xf>
    <xf numFmtId="0" fontId="11" fillId="0" borderId="61" xfId="0" applyFont="1" applyBorder="1" applyAlignment="1">
      <alignment horizontal="center" vertical="center"/>
    </xf>
    <xf numFmtId="0" fontId="11" fillId="5" borderId="62" xfId="0" applyFont="1" applyFill="1" applyBorder="1" applyAlignment="1">
      <alignment horizontal="center" vertical="center" wrapText="1"/>
    </xf>
    <xf numFmtId="0" fontId="11" fillId="0" borderId="59" xfId="0" applyFont="1" applyBorder="1" applyAlignment="1">
      <alignment horizontal="center" vertical="center"/>
    </xf>
    <xf numFmtId="0" fontId="11" fillId="0" borderId="63" xfId="0" applyFont="1" applyBorder="1" applyAlignment="1">
      <alignment horizontal="center" vertical="center"/>
    </xf>
    <xf numFmtId="0" fontId="11" fillId="5" borderId="61" xfId="0" applyFont="1" applyFill="1" applyBorder="1" applyAlignment="1">
      <alignment horizontal="center" vertical="center" wrapText="1"/>
    </xf>
    <xf numFmtId="0" fontId="11" fillId="5" borderId="30" xfId="0" applyFont="1" applyFill="1" applyBorder="1" applyAlignment="1">
      <alignment horizontal="center" vertical="center" wrapText="1"/>
    </xf>
    <xf numFmtId="0" fontId="21" fillId="5" borderId="53" xfId="0" applyFont="1" applyFill="1" applyBorder="1" applyAlignment="1">
      <alignment horizontal="center" vertical="center" wrapText="1"/>
    </xf>
    <xf numFmtId="0" fontId="11" fillId="5" borderId="17" xfId="0" applyFont="1" applyFill="1" applyBorder="1" applyAlignment="1">
      <alignment horizontal="center" vertical="center" wrapText="1"/>
    </xf>
    <xf numFmtId="0" fontId="11" fillId="5" borderId="18" xfId="0" applyNumberFormat="1" applyFont="1" applyFill="1" applyBorder="1" applyAlignment="1">
      <alignment horizontal="center" vertical="center" wrapText="1"/>
    </xf>
    <xf numFmtId="0" fontId="11" fillId="8" borderId="45" xfId="0" applyFont="1" applyFill="1" applyBorder="1" applyAlignment="1">
      <alignment vertical="center" wrapText="1"/>
    </xf>
    <xf numFmtId="0" fontId="11" fillId="5" borderId="64" xfId="0" applyFont="1" applyFill="1" applyBorder="1" applyAlignment="1">
      <alignment horizontal="center" vertical="center" wrapText="1"/>
    </xf>
    <xf numFmtId="0" fontId="11" fillId="5" borderId="20" xfId="0" applyFont="1" applyFill="1" applyBorder="1" applyAlignment="1">
      <alignment horizontal="center" vertical="center" wrapText="1"/>
    </xf>
    <xf numFmtId="178" fontId="20" fillId="5" borderId="50" xfId="0" applyNumberFormat="1" applyFont="1" applyFill="1" applyBorder="1" applyAlignment="1">
      <alignment horizontal="center" vertical="center" wrapText="1"/>
    </xf>
    <xf numFmtId="178" fontId="20" fillId="5" borderId="62" xfId="0" applyNumberFormat="1" applyFont="1" applyFill="1" applyBorder="1" applyAlignment="1">
      <alignment horizontal="center" vertical="center" wrapText="1"/>
    </xf>
    <xf numFmtId="178" fontId="20" fillId="5" borderId="64" xfId="0" applyNumberFormat="1" applyFont="1" applyFill="1" applyBorder="1" applyAlignment="1">
      <alignment horizontal="center" vertical="center" wrapText="1"/>
    </xf>
    <xf numFmtId="178" fontId="20" fillId="5" borderId="20" xfId="0" applyNumberFormat="1" applyFont="1" applyFill="1" applyBorder="1" applyAlignment="1">
      <alignment horizontal="center" vertical="center" wrapText="1"/>
    </xf>
    <xf numFmtId="0" fontId="10" fillId="5" borderId="17" xfId="1" applyNumberFormat="1" applyFont="1" applyFill="1" applyBorder="1" applyAlignment="1">
      <alignment horizontal="center" vertical="center" wrapText="1"/>
    </xf>
    <xf numFmtId="0" fontId="10" fillId="5" borderId="18" xfId="1" applyNumberFormat="1" applyFont="1" applyFill="1" applyBorder="1" applyAlignment="1">
      <alignment horizontal="center" vertical="center" wrapText="1"/>
    </xf>
    <xf numFmtId="0" fontId="10" fillId="5" borderId="19" xfId="1" applyNumberFormat="1" applyFont="1" applyFill="1" applyBorder="1" applyAlignment="1">
      <alignment horizontal="center" vertical="center" wrapText="1"/>
    </xf>
    <xf numFmtId="0" fontId="10" fillId="5" borderId="4" xfId="1" applyNumberFormat="1" applyFont="1" applyFill="1" applyBorder="1" applyAlignment="1">
      <alignment horizontal="center" vertical="center" wrapText="1"/>
    </xf>
    <xf numFmtId="178" fontId="7" fillId="5" borderId="4" xfId="1" applyNumberFormat="1" applyFont="1" applyFill="1" applyBorder="1" applyAlignment="1">
      <alignment horizontal="center" vertical="center" wrapText="1"/>
    </xf>
    <xf numFmtId="0" fontId="7" fillId="5" borderId="19" xfId="1" applyNumberFormat="1" applyFont="1" applyFill="1" applyBorder="1" applyAlignment="1">
      <alignment horizontal="center" vertical="center" wrapText="1"/>
    </xf>
    <xf numFmtId="176" fontId="7" fillId="5" borderId="4" xfId="1" applyNumberFormat="1" applyFont="1" applyFill="1" applyBorder="1" applyAlignment="1">
      <alignment horizontal="center" vertical="center" wrapText="1"/>
    </xf>
    <xf numFmtId="178" fontId="20" fillId="5" borderId="51" xfId="0" applyNumberFormat="1" applyFont="1" applyFill="1" applyBorder="1" applyAlignment="1">
      <alignment horizontal="center" vertical="center" wrapText="1"/>
    </xf>
    <xf numFmtId="0" fontId="19" fillId="0" borderId="26" xfId="0" applyFont="1" applyBorder="1" applyAlignment="1">
      <alignment horizontal="center" vertical="center"/>
    </xf>
    <xf numFmtId="0" fontId="11" fillId="5" borderId="45" xfId="0" applyFont="1" applyFill="1" applyBorder="1" applyAlignment="1">
      <alignment vertical="center" wrapText="1"/>
    </xf>
    <xf numFmtId="0" fontId="11" fillId="5" borderId="12" xfId="0" applyFont="1" applyFill="1" applyBorder="1" applyAlignment="1">
      <alignment vertical="center" wrapText="1"/>
    </xf>
    <xf numFmtId="0" fontId="11" fillId="5" borderId="57" xfId="0" applyFont="1" applyFill="1" applyBorder="1" applyAlignment="1">
      <alignment vertical="center" wrapText="1"/>
    </xf>
    <xf numFmtId="0" fontId="11" fillId="5" borderId="55" xfId="0" applyFont="1" applyFill="1" applyBorder="1" applyAlignment="1">
      <alignment vertical="center" wrapText="1"/>
    </xf>
    <xf numFmtId="0" fontId="19" fillId="0" borderId="20" xfId="0" applyFont="1" applyBorder="1" applyAlignment="1">
      <alignment horizontal="center" vertical="center"/>
    </xf>
    <xf numFmtId="0" fontId="11" fillId="5" borderId="12" xfId="0" applyFont="1" applyFill="1" applyBorder="1" applyAlignment="1">
      <alignment vertical="center" wrapText="1"/>
    </xf>
    <xf numFmtId="0" fontId="11" fillId="5" borderId="45" xfId="0" applyFont="1" applyFill="1" applyBorder="1" applyAlignment="1">
      <alignment vertical="center" wrapText="1"/>
    </xf>
    <xf numFmtId="0" fontId="19" fillId="0" borderId="26" xfId="0" applyFont="1" applyBorder="1" applyAlignment="1">
      <alignment horizontal="center" vertical="center"/>
    </xf>
    <xf numFmtId="0" fontId="11" fillId="5" borderId="55" xfId="0" applyFont="1" applyFill="1" applyBorder="1" applyAlignment="1">
      <alignment vertical="center" wrapText="1"/>
    </xf>
    <xf numFmtId="0" fontId="11" fillId="5" borderId="25" xfId="0" applyFont="1" applyFill="1" applyBorder="1" applyAlignment="1">
      <alignment horizontal="center" vertical="center" wrapText="1"/>
    </xf>
    <xf numFmtId="178" fontId="20" fillId="5" borderId="17" xfId="0" applyNumberFormat="1" applyFont="1" applyFill="1" applyBorder="1" applyAlignment="1">
      <alignment horizontal="center" vertical="center" wrapText="1"/>
    </xf>
    <xf numFmtId="0" fontId="11" fillId="5" borderId="60" xfId="0" applyFont="1" applyFill="1" applyBorder="1" applyAlignment="1">
      <alignment vertical="center" wrapText="1"/>
    </xf>
    <xf numFmtId="0" fontId="11" fillId="5" borderId="33" xfId="0" applyFont="1" applyFill="1" applyBorder="1" applyAlignment="1">
      <alignment vertical="center" wrapText="1"/>
    </xf>
    <xf numFmtId="0" fontId="11" fillId="5" borderId="16" xfId="0" applyFont="1" applyFill="1" applyBorder="1" applyAlignment="1">
      <alignment horizontal="center" vertical="center" wrapText="1"/>
    </xf>
    <xf numFmtId="178" fontId="11" fillId="5" borderId="10" xfId="0" applyNumberFormat="1" applyFont="1" applyFill="1" applyBorder="1" applyAlignment="1">
      <alignment horizontal="center" vertical="center" wrapText="1"/>
    </xf>
    <xf numFmtId="178" fontId="20" fillId="5" borderId="10" xfId="0" applyNumberFormat="1" applyFont="1" applyFill="1" applyBorder="1" applyAlignment="1">
      <alignment horizontal="center" vertical="center" wrapText="1"/>
    </xf>
    <xf numFmtId="0" fontId="11" fillId="5" borderId="67" xfId="0" applyNumberFormat="1" applyFont="1" applyFill="1" applyBorder="1" applyAlignment="1">
      <alignment horizontal="center" vertical="center" wrapText="1"/>
    </xf>
    <xf numFmtId="0" fontId="11" fillId="5" borderId="68" xfId="0" applyFont="1" applyFill="1" applyBorder="1" applyAlignment="1">
      <alignment vertical="center" wrapText="1"/>
    </xf>
    <xf numFmtId="0" fontId="11" fillId="5" borderId="69" xfId="0" applyFont="1" applyFill="1" applyBorder="1" applyAlignment="1">
      <alignment horizontal="center" vertical="center" wrapText="1"/>
    </xf>
    <xf numFmtId="0" fontId="11" fillId="5" borderId="70" xfId="0" applyFont="1" applyFill="1" applyBorder="1" applyAlignment="1">
      <alignment vertical="center" wrapText="1"/>
    </xf>
    <xf numFmtId="0" fontId="19" fillId="0" borderId="4" xfId="0" applyFont="1" applyBorder="1" applyAlignment="1">
      <alignment horizontal="center" vertical="center"/>
    </xf>
    <xf numFmtId="0" fontId="19" fillId="0" borderId="10" xfId="0" applyFont="1" applyBorder="1" applyAlignment="1">
      <alignment horizontal="center" vertical="center"/>
    </xf>
    <xf numFmtId="178" fontId="20" fillId="5" borderId="32" xfId="0" applyNumberFormat="1" applyFont="1" applyFill="1" applyBorder="1" applyAlignment="1">
      <alignment horizontal="center" vertical="center" wrapText="1"/>
    </xf>
    <xf numFmtId="178" fontId="11" fillId="5" borderId="71" xfId="0" applyNumberFormat="1" applyFont="1" applyFill="1" applyBorder="1" applyAlignment="1">
      <alignment horizontal="center" vertical="center" wrapText="1"/>
    </xf>
    <xf numFmtId="0" fontId="11" fillId="5" borderId="72" xfId="0" applyNumberFormat="1" applyFont="1" applyFill="1" applyBorder="1" applyAlignment="1">
      <alignment horizontal="center" vertical="center" wrapText="1"/>
    </xf>
    <xf numFmtId="178" fontId="20" fillId="5" borderId="73" xfId="0" applyNumberFormat="1" applyFont="1" applyFill="1" applyBorder="1" applyAlignment="1">
      <alignment horizontal="center" vertical="center" wrapText="1"/>
    </xf>
    <xf numFmtId="0" fontId="11" fillId="5" borderId="72" xfId="0" applyFont="1" applyFill="1" applyBorder="1" applyAlignment="1">
      <alignment horizontal="center" vertical="center" wrapText="1"/>
    </xf>
    <xf numFmtId="0" fontId="11" fillId="5" borderId="74" xfId="0" applyFont="1" applyFill="1" applyBorder="1" applyAlignment="1">
      <alignment horizontal="center" vertical="center" wrapText="1"/>
    </xf>
    <xf numFmtId="0" fontId="11" fillId="5" borderId="67" xfId="0" applyFont="1" applyFill="1" applyBorder="1" applyAlignment="1">
      <alignment vertical="center" wrapText="1"/>
    </xf>
    <xf numFmtId="0" fontId="11" fillId="5" borderId="67" xfId="0" applyFont="1" applyFill="1" applyBorder="1" applyAlignment="1">
      <alignment horizontal="center" vertical="center" wrapText="1"/>
    </xf>
    <xf numFmtId="0" fontId="19" fillId="0" borderId="26" xfId="0" applyFont="1" applyFill="1" applyBorder="1" applyAlignment="1">
      <alignment horizontal="center" vertical="center"/>
    </xf>
    <xf numFmtId="0" fontId="11" fillId="0" borderId="32" xfId="0" applyFont="1" applyFill="1" applyBorder="1" applyAlignment="1">
      <alignment horizontal="center" vertical="center" wrapText="1"/>
    </xf>
    <xf numFmtId="178" fontId="11" fillId="0" borderId="26" xfId="0" applyNumberFormat="1" applyFont="1" applyFill="1" applyBorder="1" applyAlignment="1">
      <alignment horizontal="center" vertical="center" wrapText="1"/>
    </xf>
    <xf numFmtId="0" fontId="11" fillId="0" borderId="33" xfId="0" applyNumberFormat="1" applyFont="1" applyFill="1" applyBorder="1" applyAlignment="1">
      <alignment horizontal="center" vertical="center" wrapText="1"/>
    </xf>
    <xf numFmtId="178" fontId="20" fillId="0" borderId="26" xfId="0" applyNumberFormat="1" applyFont="1" applyFill="1" applyBorder="1" applyAlignment="1">
      <alignment horizontal="center" vertical="center" wrapText="1"/>
    </xf>
    <xf numFmtId="0" fontId="19" fillId="0" borderId="26" xfId="0" applyFont="1" applyFill="1" applyBorder="1" applyAlignment="1">
      <alignment horizontal="center" vertical="center"/>
    </xf>
    <xf numFmtId="0" fontId="11" fillId="0" borderId="46" xfId="0" applyFont="1" applyFill="1" applyBorder="1" applyAlignment="1">
      <alignment horizontal="center" vertical="center" wrapText="1"/>
    </xf>
    <xf numFmtId="178" fontId="11" fillId="0" borderId="30" xfId="0" applyNumberFormat="1" applyFont="1" applyFill="1" applyBorder="1" applyAlignment="1">
      <alignment horizontal="center" vertical="center" wrapText="1"/>
    </xf>
    <xf numFmtId="0" fontId="11" fillId="0" borderId="46" xfId="0" applyNumberFormat="1" applyFont="1" applyFill="1" applyBorder="1" applyAlignment="1">
      <alignment horizontal="center" vertical="center" wrapText="1"/>
    </xf>
    <xf numFmtId="178" fontId="20" fillId="0" borderId="30" xfId="0" applyNumberFormat="1" applyFont="1" applyFill="1" applyBorder="1" applyAlignment="1">
      <alignment horizontal="center" vertical="center" wrapText="1"/>
    </xf>
    <xf numFmtId="0" fontId="11" fillId="0" borderId="43" xfId="0" applyFont="1" applyFill="1" applyBorder="1" applyAlignment="1">
      <alignment horizontal="center" vertical="center" wrapText="1"/>
    </xf>
    <xf numFmtId="178" fontId="11" fillId="0" borderId="27" xfId="0" applyNumberFormat="1" applyFont="1" applyFill="1" applyBorder="1" applyAlignment="1">
      <alignment horizontal="center" vertical="center" wrapText="1"/>
    </xf>
    <xf numFmtId="0" fontId="11" fillId="0" borderId="43" xfId="0" applyNumberFormat="1" applyFont="1" applyFill="1" applyBorder="1" applyAlignment="1">
      <alignment horizontal="center" vertical="center" wrapText="1"/>
    </xf>
    <xf numFmtId="178" fontId="20" fillId="0" borderId="27" xfId="0" applyNumberFormat="1" applyFont="1" applyFill="1" applyBorder="1" applyAlignment="1">
      <alignment horizontal="center" vertical="center" wrapText="1"/>
    </xf>
    <xf numFmtId="0" fontId="11" fillId="0" borderId="47" xfId="0" applyFont="1" applyFill="1" applyBorder="1" applyAlignment="1">
      <alignment horizontal="center" vertical="center" wrapText="1"/>
    </xf>
    <xf numFmtId="178" fontId="11" fillId="0" borderId="29" xfId="0" applyNumberFormat="1" applyFont="1" applyFill="1" applyBorder="1" applyAlignment="1">
      <alignment horizontal="center" vertical="center" wrapText="1"/>
    </xf>
    <xf numFmtId="0" fontId="11" fillId="0" borderId="47" xfId="0" applyNumberFormat="1" applyFont="1" applyFill="1" applyBorder="1" applyAlignment="1">
      <alignment horizontal="center" vertical="center" wrapText="1"/>
    </xf>
    <xf numFmtId="178" fontId="20" fillId="0" borderId="29" xfId="0" applyNumberFormat="1" applyFont="1" applyFill="1" applyBorder="1" applyAlignment="1">
      <alignment horizontal="center" vertical="center" wrapText="1"/>
    </xf>
    <xf numFmtId="0" fontId="11" fillId="0" borderId="53" xfId="0" applyFont="1" applyFill="1" applyBorder="1" applyAlignment="1">
      <alignment horizontal="center" vertical="center" wrapText="1"/>
    </xf>
    <xf numFmtId="178" fontId="11" fillId="0" borderId="35" xfId="0" applyNumberFormat="1" applyFont="1" applyFill="1" applyBorder="1" applyAlignment="1">
      <alignment horizontal="center" vertical="center" wrapText="1"/>
    </xf>
    <xf numFmtId="0" fontId="11" fillId="0" borderId="49" xfId="0" applyNumberFormat="1" applyFont="1" applyFill="1" applyBorder="1" applyAlignment="1">
      <alignment horizontal="center" vertical="center" wrapText="1"/>
    </xf>
    <xf numFmtId="178" fontId="20" fillId="0" borderId="35" xfId="0" applyNumberFormat="1" applyFont="1" applyFill="1" applyBorder="1" applyAlignment="1">
      <alignment horizontal="center" vertical="center" wrapText="1"/>
    </xf>
    <xf numFmtId="0" fontId="11" fillId="0" borderId="50" xfId="0" applyFont="1" applyFill="1" applyBorder="1" applyAlignment="1">
      <alignment horizontal="center" vertical="center" wrapText="1"/>
    </xf>
    <xf numFmtId="0" fontId="11" fillId="0" borderId="51" xfId="0" applyFont="1" applyFill="1" applyBorder="1" applyAlignment="1">
      <alignment horizontal="center" vertical="center" wrapText="1"/>
    </xf>
    <xf numFmtId="178" fontId="11" fillId="0" borderId="28" xfId="0" applyNumberFormat="1" applyFont="1" applyFill="1" applyBorder="1" applyAlignment="1">
      <alignment horizontal="center" vertical="center" wrapText="1"/>
    </xf>
    <xf numFmtId="0" fontId="11" fillId="0" borderId="52" xfId="0" applyNumberFormat="1" applyFont="1" applyFill="1" applyBorder="1" applyAlignment="1">
      <alignment horizontal="center" vertical="center" wrapText="1"/>
    </xf>
    <xf numFmtId="178" fontId="20" fillId="0" borderId="28" xfId="0" applyNumberFormat="1" applyFont="1" applyFill="1" applyBorder="1" applyAlignment="1">
      <alignment horizontal="center" vertical="center" wrapText="1"/>
    </xf>
    <xf numFmtId="0" fontId="11" fillId="0" borderId="54" xfId="0" applyFont="1" applyFill="1" applyBorder="1" applyAlignment="1">
      <alignment horizontal="center" vertical="center" wrapText="1"/>
    </xf>
    <xf numFmtId="178" fontId="11" fillId="0" borderId="31" xfId="0" applyNumberFormat="1" applyFont="1" applyFill="1" applyBorder="1" applyAlignment="1">
      <alignment horizontal="center" vertical="center" wrapText="1"/>
    </xf>
    <xf numFmtId="0" fontId="11" fillId="0" borderId="54" xfId="0" applyNumberFormat="1" applyFont="1" applyFill="1" applyBorder="1" applyAlignment="1">
      <alignment horizontal="center" vertical="center" wrapText="1"/>
    </xf>
    <xf numFmtId="178" fontId="20" fillId="0" borderId="31" xfId="0" applyNumberFormat="1" applyFont="1" applyFill="1" applyBorder="1" applyAlignment="1">
      <alignment horizontal="center" vertical="center" wrapText="1"/>
    </xf>
    <xf numFmtId="0" fontId="11" fillId="0" borderId="48" xfId="0" applyFont="1" applyFill="1" applyBorder="1" applyAlignment="1">
      <alignment horizontal="center" vertical="center" wrapText="1"/>
    </xf>
    <xf numFmtId="0" fontId="11" fillId="0" borderId="36" xfId="0" applyFont="1" applyFill="1" applyBorder="1" applyAlignment="1">
      <alignment vertical="center" wrapText="1"/>
    </xf>
    <xf numFmtId="0" fontId="11" fillId="0" borderId="37" xfId="0" applyFont="1" applyFill="1" applyBorder="1" applyAlignment="1">
      <alignment vertical="center" wrapText="1"/>
    </xf>
    <xf numFmtId="0" fontId="11" fillId="0" borderId="57" xfId="0" applyFont="1" applyFill="1" applyBorder="1" applyAlignment="1">
      <alignment vertical="center" wrapText="1"/>
    </xf>
    <xf numFmtId="0" fontId="11" fillId="0" borderId="52" xfId="0" applyFont="1" applyFill="1" applyBorder="1" applyAlignment="1">
      <alignment horizontal="center" vertical="center" wrapText="1"/>
    </xf>
    <xf numFmtId="0" fontId="11" fillId="5" borderId="49" xfId="0" applyFont="1" applyFill="1" applyBorder="1" applyAlignment="1">
      <alignment horizontal="center" vertical="center" wrapText="1"/>
    </xf>
    <xf numFmtId="0" fontId="11" fillId="5" borderId="37" xfId="0" applyFont="1" applyFill="1" applyBorder="1" applyAlignment="1">
      <alignment vertical="center" wrapText="1"/>
    </xf>
    <xf numFmtId="0" fontId="11" fillId="5" borderId="21" xfId="0" applyFont="1" applyFill="1" applyBorder="1" applyAlignment="1">
      <alignment vertical="center" wrapText="1"/>
    </xf>
    <xf numFmtId="0" fontId="11" fillId="5" borderId="36" xfId="0" applyFont="1" applyFill="1" applyBorder="1" applyAlignment="1">
      <alignment vertical="center" wrapText="1"/>
    </xf>
    <xf numFmtId="0" fontId="11" fillId="5" borderId="77" xfId="0" applyFont="1" applyFill="1" applyBorder="1" applyAlignment="1">
      <alignment horizontal="left" vertical="center" wrapText="1"/>
    </xf>
    <xf numFmtId="0" fontId="11" fillId="8" borderId="55" xfId="0" applyFont="1" applyFill="1" applyBorder="1" applyAlignment="1">
      <alignment vertical="center" wrapText="1"/>
    </xf>
    <xf numFmtId="0" fontId="11" fillId="5" borderId="81" xfId="0" applyFont="1" applyFill="1" applyBorder="1" applyAlignment="1">
      <alignment vertical="center" wrapText="1"/>
    </xf>
    <xf numFmtId="0" fontId="11" fillId="5" borderId="52" xfId="0" applyFont="1" applyFill="1" applyBorder="1" applyAlignment="1">
      <alignment horizontal="center" vertical="center" wrapText="1"/>
    </xf>
    <xf numFmtId="0" fontId="11" fillId="5" borderId="68" xfId="0" applyFont="1" applyFill="1" applyBorder="1" applyAlignment="1">
      <alignment vertical="center" wrapText="1"/>
    </xf>
    <xf numFmtId="0" fontId="11" fillId="8" borderId="68" xfId="0" applyFont="1" applyFill="1" applyBorder="1" applyAlignment="1">
      <alignment vertical="center" wrapText="1"/>
    </xf>
    <xf numFmtId="0" fontId="11" fillId="8" borderId="70" xfId="0" applyFont="1" applyFill="1" applyBorder="1" applyAlignment="1">
      <alignment horizontal="center" vertical="center" wrapText="1"/>
    </xf>
    <xf numFmtId="0" fontId="14" fillId="0" borderId="14" xfId="4" applyFont="1" applyBorder="1" applyAlignment="1">
      <alignment horizontal="left" vertical="center"/>
    </xf>
    <xf numFmtId="0" fontId="17" fillId="10" borderId="0" xfId="4" applyFont="1" applyFill="1" applyAlignment="1">
      <alignment horizontal="center" vertical="center"/>
    </xf>
    <xf numFmtId="0" fontId="11" fillId="5" borderId="45" xfId="0" applyFont="1" applyFill="1" applyBorder="1" applyAlignment="1">
      <alignment vertical="center" wrapText="1"/>
    </xf>
    <xf numFmtId="0" fontId="11" fillId="5" borderId="12" xfId="0" applyFont="1" applyFill="1" applyBorder="1" applyAlignment="1">
      <alignment vertical="center" wrapText="1"/>
    </xf>
    <xf numFmtId="0" fontId="11" fillId="5" borderId="60" xfId="0" applyFont="1" applyFill="1" applyBorder="1" applyAlignment="1">
      <alignment vertical="center" wrapText="1"/>
    </xf>
    <xf numFmtId="0" fontId="11" fillId="5" borderId="17" xfId="0" applyFont="1" applyFill="1" applyBorder="1" applyAlignment="1">
      <alignment horizontal="left" vertical="center" wrapText="1"/>
    </xf>
    <xf numFmtId="0" fontId="11" fillId="5" borderId="20" xfId="0" applyFont="1" applyFill="1" applyBorder="1" applyAlignment="1">
      <alignment horizontal="left" vertical="center" wrapText="1"/>
    </xf>
    <xf numFmtId="0" fontId="11" fillId="5" borderId="42" xfId="0" applyFont="1" applyFill="1" applyBorder="1" applyAlignment="1">
      <alignment horizontal="left" vertical="center" wrapText="1"/>
    </xf>
    <xf numFmtId="0" fontId="11" fillId="5" borderId="15" xfId="0" applyFont="1" applyFill="1" applyBorder="1" applyAlignment="1">
      <alignment horizontal="left" vertical="center" wrapText="1"/>
    </xf>
    <xf numFmtId="0" fontId="19" fillId="0" borderId="17" xfId="0" applyFont="1" applyBorder="1" applyAlignment="1">
      <alignment horizontal="center" vertical="center"/>
    </xf>
    <xf numFmtId="0" fontId="19" fillId="0" borderId="20" xfId="0" applyFont="1" applyBorder="1" applyAlignment="1">
      <alignment horizontal="center" vertical="center"/>
    </xf>
    <xf numFmtId="0" fontId="19" fillId="0" borderId="16" xfId="0" applyFont="1" applyBorder="1" applyAlignment="1">
      <alignment horizontal="center" vertical="center"/>
    </xf>
    <xf numFmtId="0" fontId="19" fillId="0" borderId="22" xfId="0" applyFont="1" applyBorder="1" applyAlignment="1">
      <alignment horizontal="center" vertical="center"/>
    </xf>
    <xf numFmtId="0" fontId="19" fillId="0" borderId="41" xfId="0" applyFont="1" applyBorder="1" applyAlignment="1">
      <alignment horizontal="center" vertical="center"/>
    </xf>
    <xf numFmtId="0" fontId="19" fillId="0" borderId="40" xfId="0" applyFont="1" applyBorder="1" applyAlignment="1">
      <alignment horizontal="center" vertical="center"/>
    </xf>
    <xf numFmtId="0" fontId="19" fillId="3" borderId="26" xfId="0" applyFont="1" applyFill="1" applyBorder="1" applyAlignment="1">
      <alignment horizontal="center" vertical="center" wrapText="1"/>
    </xf>
    <xf numFmtId="0" fontId="19" fillId="3" borderId="26" xfId="0" applyFont="1" applyFill="1" applyBorder="1" applyAlignment="1">
      <alignment horizontal="center" vertical="center"/>
    </xf>
    <xf numFmtId="0" fontId="19" fillId="8" borderId="17" xfId="0" applyFont="1" applyFill="1" applyBorder="1" applyAlignment="1">
      <alignment horizontal="center" vertical="center" wrapText="1"/>
    </xf>
    <xf numFmtId="0" fontId="19" fillId="8" borderId="20" xfId="0" applyFont="1" applyFill="1" applyBorder="1" applyAlignment="1">
      <alignment horizontal="center" vertical="center" wrapText="1"/>
    </xf>
    <xf numFmtId="0" fontId="19" fillId="8" borderId="16" xfId="0" applyFont="1" applyFill="1" applyBorder="1" applyAlignment="1">
      <alignment horizontal="center" vertical="center" wrapText="1"/>
    </xf>
    <xf numFmtId="0" fontId="11" fillId="5" borderId="55" xfId="0" applyFont="1" applyFill="1" applyBorder="1" applyAlignment="1">
      <alignment horizontal="left" vertical="center" wrapText="1"/>
    </xf>
    <xf numFmtId="0" fontId="11" fillId="5" borderId="12" xfId="0" applyFont="1" applyFill="1" applyBorder="1" applyAlignment="1">
      <alignment horizontal="left" vertical="center" wrapText="1"/>
    </xf>
    <xf numFmtId="0" fontId="19" fillId="8" borderId="26" xfId="0" applyFont="1" applyFill="1" applyBorder="1" applyAlignment="1">
      <alignment horizontal="center" vertical="center" wrapText="1"/>
    </xf>
    <xf numFmtId="0" fontId="19" fillId="8" borderId="26" xfId="0" applyFont="1" applyFill="1" applyBorder="1" applyAlignment="1">
      <alignment horizontal="center" vertical="center"/>
    </xf>
    <xf numFmtId="0" fontId="11" fillId="5" borderId="36" xfId="0" applyFont="1" applyFill="1" applyBorder="1" applyAlignment="1">
      <alignment horizontal="left" vertical="center" wrapText="1"/>
    </xf>
    <xf numFmtId="0" fontId="11" fillId="5" borderId="37" xfId="0" applyFont="1" applyFill="1" applyBorder="1" applyAlignment="1">
      <alignment horizontal="left" vertical="center" wrapText="1"/>
    </xf>
    <xf numFmtId="0" fontId="11" fillId="5" borderId="38" xfId="0" applyFont="1" applyFill="1" applyBorder="1" applyAlignment="1">
      <alignment horizontal="left" vertical="center" wrapText="1"/>
    </xf>
    <xf numFmtId="0" fontId="11" fillId="5" borderId="77" xfId="0" applyFont="1" applyFill="1" applyBorder="1" applyAlignment="1">
      <alignment horizontal="left" vertical="center" wrapText="1"/>
    </xf>
    <xf numFmtId="0" fontId="11" fillId="5" borderId="31" xfId="0" applyFont="1" applyFill="1" applyBorder="1" applyAlignment="1">
      <alignment horizontal="left" vertical="center" wrapText="1"/>
    </xf>
    <xf numFmtId="0" fontId="11" fillId="5" borderId="78" xfId="0" applyFont="1" applyFill="1" applyBorder="1" applyAlignment="1">
      <alignment horizontal="left" vertical="center" wrapText="1"/>
    </xf>
    <xf numFmtId="0" fontId="11" fillId="0" borderId="77" xfId="0" applyFont="1" applyFill="1" applyBorder="1" applyAlignment="1">
      <alignment horizontal="left" vertical="center" wrapText="1"/>
    </xf>
    <xf numFmtId="0" fontId="11" fillId="0" borderId="31" xfId="0" applyFont="1" applyFill="1" applyBorder="1" applyAlignment="1">
      <alignment horizontal="left" vertical="center" wrapText="1"/>
    </xf>
    <xf numFmtId="0" fontId="11" fillId="0" borderId="78" xfId="0" applyFont="1" applyFill="1" applyBorder="1" applyAlignment="1">
      <alignment horizontal="left" vertical="center" wrapText="1"/>
    </xf>
    <xf numFmtId="0" fontId="11" fillId="5" borderId="21" xfId="0" applyFont="1" applyFill="1" applyBorder="1" applyAlignment="1">
      <alignment horizontal="left" vertical="center" wrapText="1"/>
    </xf>
    <xf numFmtId="0" fontId="11" fillId="5" borderId="25" xfId="0" applyFont="1" applyFill="1" applyBorder="1" applyAlignment="1">
      <alignment horizontal="left" vertical="center" wrapText="1"/>
    </xf>
    <xf numFmtId="0" fontId="11" fillId="5" borderId="60" xfId="0" applyFont="1" applyFill="1" applyBorder="1" applyAlignment="1">
      <alignment horizontal="left" vertical="center" wrapText="1"/>
    </xf>
    <xf numFmtId="0" fontId="11" fillId="5" borderId="56" xfId="0" applyFont="1" applyFill="1" applyBorder="1" applyAlignment="1">
      <alignment vertical="center" wrapText="1"/>
    </xf>
    <xf numFmtId="0" fontId="11" fillId="5" borderId="57" xfId="0" applyFont="1" applyFill="1" applyBorder="1" applyAlignment="1">
      <alignment vertical="center" wrapText="1"/>
    </xf>
    <xf numFmtId="0" fontId="11" fillId="5" borderId="58" xfId="0" applyFont="1" applyFill="1" applyBorder="1" applyAlignment="1">
      <alignment vertical="center" wrapText="1"/>
    </xf>
    <xf numFmtId="0" fontId="11" fillId="5" borderId="68" xfId="0" applyFont="1" applyFill="1" applyBorder="1" applyAlignment="1">
      <alignment vertical="center" wrapText="1"/>
    </xf>
    <xf numFmtId="0" fontId="11" fillId="5" borderId="55" xfId="0" applyFont="1" applyFill="1" applyBorder="1" applyAlignment="1">
      <alignment vertical="center" wrapText="1"/>
    </xf>
    <xf numFmtId="0" fontId="11" fillId="0" borderId="37" xfId="0" applyFont="1" applyFill="1" applyBorder="1" applyAlignment="1">
      <alignment vertical="center" wrapText="1"/>
    </xf>
    <xf numFmtId="0" fontId="11" fillId="5" borderId="13" xfId="0" applyFont="1" applyFill="1" applyBorder="1" applyAlignment="1">
      <alignment vertical="center" wrapText="1"/>
    </xf>
    <xf numFmtId="0" fontId="11" fillId="4" borderId="12" xfId="0" applyFont="1" applyFill="1" applyBorder="1" applyAlignment="1">
      <alignment horizontal="center" vertical="center" wrapText="1"/>
    </xf>
    <xf numFmtId="0" fontId="19" fillId="0" borderId="26" xfId="0" applyFont="1" applyBorder="1" applyAlignment="1">
      <alignment horizontal="center" vertical="center"/>
    </xf>
    <xf numFmtId="0" fontId="11" fillId="5" borderId="36" xfId="0" applyFont="1" applyFill="1" applyBorder="1" applyAlignment="1">
      <alignment vertical="center" wrapText="1"/>
    </xf>
    <xf numFmtId="0" fontId="11" fillId="5" borderId="37" xfId="0" applyFont="1" applyFill="1" applyBorder="1" applyAlignment="1">
      <alignment vertical="center" wrapText="1"/>
    </xf>
    <xf numFmtId="0" fontId="11" fillId="5" borderId="38" xfId="0" applyFont="1" applyFill="1" applyBorder="1" applyAlignment="1">
      <alignment vertical="center" wrapText="1"/>
    </xf>
    <xf numFmtId="0" fontId="11" fillId="5" borderId="80" xfId="0" applyFont="1" applyFill="1" applyBorder="1" applyAlignment="1">
      <alignment vertical="center" wrapText="1"/>
    </xf>
    <xf numFmtId="0" fontId="11" fillId="8" borderId="45" xfId="0" applyFont="1" applyFill="1" applyBorder="1" applyAlignment="1">
      <alignment vertical="center" wrapText="1"/>
    </xf>
    <xf numFmtId="0" fontId="11" fillId="8" borderId="70" xfId="0" applyFont="1" applyFill="1" applyBorder="1" applyAlignment="1">
      <alignment vertical="center" wrapText="1"/>
    </xf>
    <xf numFmtId="0" fontId="11" fillId="4" borderId="13" xfId="0" applyFont="1" applyFill="1" applyBorder="1" applyAlignment="1">
      <alignment horizontal="center" vertical="center" wrapText="1"/>
    </xf>
    <xf numFmtId="0" fontId="11" fillId="4" borderId="54" xfId="0" applyFont="1" applyFill="1" applyBorder="1" applyAlignment="1">
      <alignment horizontal="center" vertical="center" wrapText="1"/>
    </xf>
    <xf numFmtId="0" fontId="11" fillId="4" borderId="55" xfId="0" applyFont="1" applyFill="1" applyBorder="1" applyAlignment="1">
      <alignment horizontal="center" vertical="center" wrapText="1"/>
    </xf>
    <xf numFmtId="0" fontId="19" fillId="0" borderId="4" xfId="0" applyFont="1" applyBorder="1" applyAlignment="1">
      <alignment horizontal="center" vertical="center"/>
    </xf>
    <xf numFmtId="0" fontId="19" fillId="0" borderId="31" xfId="0" applyFont="1" applyBorder="1" applyAlignment="1">
      <alignment horizontal="center" vertical="center"/>
    </xf>
    <xf numFmtId="0" fontId="19" fillId="0" borderId="10" xfId="0" applyFont="1" applyBorder="1" applyAlignment="1">
      <alignment horizontal="center" vertical="center"/>
    </xf>
    <xf numFmtId="0" fontId="19" fillId="11" borderId="26" xfId="0" applyFont="1" applyFill="1" applyBorder="1" applyAlignment="1">
      <alignment horizontal="center" vertical="center" wrapText="1"/>
    </xf>
    <xf numFmtId="0" fontId="19" fillId="11" borderId="26" xfId="0" applyFont="1" applyFill="1" applyBorder="1" applyAlignment="1">
      <alignment horizontal="center" vertical="center"/>
    </xf>
    <xf numFmtId="0" fontId="11" fillId="0" borderId="75" xfId="0" applyFont="1" applyFill="1" applyBorder="1" applyAlignment="1">
      <alignment horizontal="center" vertical="center" wrapText="1"/>
    </xf>
    <xf numFmtId="0" fontId="11" fillId="0" borderId="76" xfId="0" applyFont="1" applyFill="1" applyBorder="1" applyAlignment="1">
      <alignment horizontal="center" vertical="center" wrapText="1"/>
    </xf>
    <xf numFmtId="0" fontId="11" fillId="0" borderId="79" xfId="0" applyFont="1" applyFill="1" applyBorder="1" applyAlignment="1">
      <alignment horizontal="center" vertical="center" wrapText="1"/>
    </xf>
    <xf numFmtId="0" fontId="19" fillId="0" borderId="26" xfId="0" applyFont="1" applyFill="1" applyBorder="1" applyAlignment="1">
      <alignment horizontal="center" vertical="center"/>
    </xf>
    <xf numFmtId="0" fontId="11" fillId="4" borderId="75" xfId="0" applyFont="1" applyFill="1" applyBorder="1" applyAlignment="1">
      <alignment horizontal="center" vertical="center" wrapText="1"/>
    </xf>
    <xf numFmtId="0" fontId="11" fillId="4" borderId="76" xfId="0" applyFont="1" applyFill="1" applyBorder="1" applyAlignment="1">
      <alignment horizontal="center" vertical="center" wrapText="1"/>
    </xf>
    <xf numFmtId="0" fontId="11" fillId="4" borderId="79" xfId="0" applyFont="1" applyFill="1" applyBorder="1" applyAlignment="1">
      <alignment horizontal="center" vertical="center" wrapText="1"/>
    </xf>
    <xf numFmtId="0" fontId="19" fillId="9" borderId="26" xfId="0" applyFont="1" applyFill="1" applyBorder="1" applyAlignment="1">
      <alignment horizontal="center" vertical="center" wrapText="1"/>
    </xf>
    <xf numFmtId="0" fontId="19" fillId="9" borderId="26" xfId="0" applyFont="1" applyFill="1" applyBorder="1" applyAlignment="1">
      <alignment horizontal="center" vertical="center"/>
    </xf>
    <xf numFmtId="178" fontId="7" fillId="2" borderId="4" xfId="1" applyNumberFormat="1" applyFont="1" applyFill="1" applyBorder="1" applyAlignment="1">
      <alignment horizontal="center" vertical="center" wrapText="1"/>
    </xf>
    <xf numFmtId="178" fontId="7" fillId="2" borderId="10" xfId="1" applyNumberFormat="1" applyFont="1" applyFill="1" applyBorder="1" applyAlignment="1">
      <alignment horizontal="center" vertical="center" wrapText="1"/>
    </xf>
    <xf numFmtId="0" fontId="9" fillId="0" borderId="15" xfId="1" applyNumberFormat="1" applyFont="1" applyFill="1" applyBorder="1" applyAlignment="1">
      <alignment vertical="center" wrapText="1"/>
    </xf>
    <xf numFmtId="0" fontId="9" fillId="0" borderId="16" xfId="1" applyNumberFormat="1" applyFont="1" applyFill="1" applyBorder="1" applyAlignment="1">
      <alignment vertical="center" wrapText="1"/>
    </xf>
    <xf numFmtId="0" fontId="5" fillId="0" borderId="1" xfId="1" applyNumberFormat="1" applyFont="1" applyBorder="1" applyAlignment="1">
      <alignment horizontal="center" vertical="center" wrapText="1"/>
    </xf>
    <xf numFmtId="0" fontId="5" fillId="0" borderId="2" xfId="1" applyNumberFormat="1" applyFont="1" applyBorder="1" applyAlignment="1">
      <alignment horizontal="center" vertical="center" wrapText="1"/>
    </xf>
    <xf numFmtId="0" fontId="5" fillId="0" borderId="3" xfId="1" applyNumberFormat="1" applyFont="1" applyBorder="1" applyAlignment="1">
      <alignment horizontal="center" vertical="center" wrapText="1"/>
    </xf>
    <xf numFmtId="0" fontId="5" fillId="0" borderId="7" xfId="1" applyNumberFormat="1" applyFont="1" applyBorder="1" applyAlignment="1">
      <alignment horizontal="center" vertical="center" wrapText="1"/>
    </xf>
    <xf numFmtId="0" fontId="5" fillId="0" borderId="8" xfId="1" applyNumberFormat="1" applyFont="1" applyBorder="1" applyAlignment="1">
      <alignment horizontal="center" vertical="center" wrapText="1"/>
    </xf>
    <xf numFmtId="0" fontId="5" fillId="0" borderId="9" xfId="1" applyNumberFormat="1" applyFont="1" applyBorder="1" applyAlignment="1">
      <alignment horizontal="center" vertical="center" wrapText="1"/>
    </xf>
    <xf numFmtId="0" fontId="11" fillId="4" borderId="68" xfId="0" applyFont="1" applyFill="1" applyBorder="1" applyAlignment="1">
      <alignment horizontal="center" vertical="center" wrapText="1"/>
    </xf>
    <xf numFmtId="0" fontId="19" fillId="0" borderId="4" xfId="0" applyFont="1" applyFill="1" applyBorder="1" applyAlignment="1">
      <alignment horizontal="center" vertical="center"/>
    </xf>
    <xf numFmtId="0" fontId="19" fillId="0" borderId="31" xfId="0" applyFont="1" applyFill="1" applyBorder="1" applyAlignment="1">
      <alignment horizontal="center" vertical="center"/>
    </xf>
    <xf numFmtId="0" fontId="19" fillId="0" borderId="10" xfId="0" applyFont="1" applyFill="1" applyBorder="1" applyAlignment="1">
      <alignment horizontal="center" vertical="center"/>
    </xf>
    <xf numFmtId="0" fontId="11" fillId="5" borderId="66" xfId="0" applyFont="1" applyFill="1" applyBorder="1" applyAlignment="1">
      <alignment horizontal="left" vertical="center" wrapText="1"/>
    </xf>
    <xf numFmtId="0" fontId="11" fillId="5" borderId="65" xfId="0" applyFont="1" applyFill="1" applyBorder="1" applyAlignment="1">
      <alignment horizontal="left" vertical="center" wrapText="1"/>
    </xf>
    <xf numFmtId="0" fontId="19" fillId="0" borderId="17" xfId="0" applyFont="1" applyFill="1" applyBorder="1" applyAlignment="1">
      <alignment horizontal="center" vertical="center"/>
    </xf>
    <xf numFmtId="0" fontId="19" fillId="0" borderId="20" xfId="0" applyFont="1" applyFill="1" applyBorder="1" applyAlignment="1">
      <alignment horizontal="center" vertical="center"/>
    </xf>
    <xf numFmtId="0" fontId="19" fillId="0" borderId="16" xfId="0" applyFont="1" applyFill="1" applyBorder="1" applyAlignment="1">
      <alignment horizontal="center" vertical="center"/>
    </xf>
    <xf numFmtId="0" fontId="5" fillId="0" borderId="21" xfId="1" applyNumberFormat="1" applyFont="1" applyBorder="1" applyAlignment="1">
      <alignment horizontal="center" vertical="center" wrapText="1"/>
    </xf>
    <xf numFmtId="0" fontId="5" fillId="0" borderId="23" xfId="1" applyNumberFormat="1" applyFont="1" applyBorder="1" applyAlignment="1">
      <alignment horizontal="center" vertical="center" wrapText="1"/>
    </xf>
    <xf numFmtId="0" fontId="5" fillId="0" borderId="0" xfId="1" applyNumberFormat="1" applyFont="1" applyBorder="1" applyAlignment="1">
      <alignment horizontal="center" vertical="center" wrapText="1"/>
    </xf>
    <xf numFmtId="0" fontId="5" fillId="0" borderId="25" xfId="1" applyNumberFormat="1" applyFont="1" applyBorder="1" applyAlignment="1">
      <alignment horizontal="center" vertical="center" wrapText="1"/>
    </xf>
    <xf numFmtId="176" fontId="14" fillId="3" borderId="12" xfId="3" applyNumberFormat="1" applyFont="1" applyFill="1" applyBorder="1" applyAlignment="1">
      <alignment horizontal="center" vertical="center" wrapText="1"/>
    </xf>
    <xf numFmtId="176" fontId="14" fillId="3" borderId="13" xfId="3" applyNumberFormat="1" applyFont="1" applyFill="1" applyBorder="1" applyAlignment="1">
      <alignment horizontal="center" vertical="center" wrapText="1"/>
    </xf>
    <xf numFmtId="0" fontId="9" fillId="0" borderId="15" xfId="1" applyNumberFormat="1" applyFont="1" applyFill="1" applyBorder="1" applyAlignment="1">
      <alignment horizontal="left" vertical="center" wrapText="1"/>
    </xf>
    <xf numFmtId="0" fontId="9" fillId="0" borderId="20" xfId="1" applyNumberFormat="1" applyFont="1" applyFill="1" applyBorder="1" applyAlignment="1">
      <alignment horizontal="left" vertical="center" wrapText="1"/>
    </xf>
    <xf numFmtId="0" fontId="5" fillId="0" borderId="24" xfId="1" applyNumberFormat="1" applyFont="1" applyBorder="1" applyAlignment="1">
      <alignment horizontal="center" vertical="center" wrapText="1"/>
    </xf>
    <xf numFmtId="176" fontId="14" fillId="3" borderId="15" xfId="3" applyNumberFormat="1" applyFont="1" applyFill="1" applyBorder="1" applyAlignment="1">
      <alignment horizontal="center" vertical="center" wrapText="1"/>
    </xf>
    <xf numFmtId="176" fontId="14" fillId="3" borderId="20" xfId="3" applyNumberFormat="1" applyFont="1" applyFill="1" applyBorder="1" applyAlignment="1">
      <alignment horizontal="center" vertical="center" wrapText="1"/>
    </xf>
    <xf numFmtId="0" fontId="11" fillId="4" borderId="39" xfId="0" applyFont="1" applyFill="1" applyBorder="1" applyAlignment="1">
      <alignment horizontal="center" vertical="center" wrapText="1"/>
    </xf>
  </cellXfs>
  <cellStyles count="5">
    <cellStyle name="표준" xfId="0" builtinId="0"/>
    <cellStyle name="표준 2" xfId="1" xr:uid="{6C729F0E-B4F3-4D48-93B5-0926B2C727ED}"/>
    <cellStyle name="표준 3" xfId="2" xr:uid="{8B340424-0C18-4D93-8B14-5C298EF2942C}"/>
    <cellStyle name="표준 3 2" xfId="3" xr:uid="{836E6782-72CA-463A-8B01-09EEB44B8D7C}"/>
    <cellStyle name="표준 4" xfId="4" xr:uid="{13FE3B89-F24D-48B5-B90C-26A47616B6E3}"/>
  </cellStyles>
  <dxfs count="1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FFCCFF"/>
      <color rgb="FFFFE7FC"/>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4.png"/><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4</xdr:row>
      <xdr:rowOff>57150</xdr:rowOff>
    </xdr:from>
    <xdr:to>
      <xdr:col>10</xdr:col>
      <xdr:colOff>724643</xdr:colOff>
      <xdr:row>28</xdr:row>
      <xdr:rowOff>200024</xdr:rowOff>
    </xdr:to>
    <xdr:pic>
      <xdr:nvPicPr>
        <xdr:cNvPr id="4" name="그림 3">
          <a:extLst>
            <a:ext uri="{FF2B5EF4-FFF2-40B4-BE49-F238E27FC236}">
              <a16:creationId xmlns:a16="http://schemas.microsoft.com/office/drawing/2014/main" id="{7FF327C5-5010-4697-8DB2-946FC7FD823D}"/>
            </a:ext>
          </a:extLst>
        </xdr:cNvPr>
        <xdr:cNvPicPr>
          <a:picLocks noChangeAspect="1"/>
        </xdr:cNvPicPr>
      </xdr:nvPicPr>
      <xdr:blipFill>
        <a:blip xmlns:r="http://schemas.openxmlformats.org/officeDocument/2006/relationships" r:embed="rId1"/>
        <a:stretch>
          <a:fillRect/>
        </a:stretch>
      </xdr:blipFill>
      <xdr:spPr>
        <a:xfrm>
          <a:off x="685800" y="1190625"/>
          <a:ext cx="6896844" cy="5181599"/>
        </a:xfrm>
        <a:prstGeom prst="rect">
          <a:avLst/>
        </a:prstGeom>
      </xdr:spPr>
    </xdr:pic>
    <xdr:clientData/>
  </xdr:twoCellAnchor>
  <xdr:twoCellAnchor editAs="oneCell">
    <xdr:from>
      <xdr:col>12</xdr:col>
      <xdr:colOff>0</xdr:colOff>
      <xdr:row>4</xdr:row>
      <xdr:rowOff>57150</xdr:rowOff>
    </xdr:from>
    <xdr:to>
      <xdr:col>22</xdr:col>
      <xdr:colOff>28575</xdr:colOff>
      <xdr:row>28</xdr:row>
      <xdr:rowOff>200025</xdr:rowOff>
    </xdr:to>
    <xdr:pic>
      <xdr:nvPicPr>
        <xdr:cNvPr id="5" name="그림 4">
          <a:extLst>
            <a:ext uri="{FF2B5EF4-FFF2-40B4-BE49-F238E27FC236}">
              <a16:creationId xmlns:a16="http://schemas.microsoft.com/office/drawing/2014/main" id="{15F53949-4D50-40B9-A21E-952657CB1C7F}"/>
            </a:ext>
          </a:extLst>
        </xdr:cNvPr>
        <xdr:cNvPicPr>
          <a:picLocks noChangeAspect="1"/>
        </xdr:cNvPicPr>
      </xdr:nvPicPr>
      <xdr:blipFill>
        <a:blip xmlns:r="http://schemas.openxmlformats.org/officeDocument/2006/relationships" r:embed="rId2"/>
        <a:stretch>
          <a:fillRect/>
        </a:stretch>
      </xdr:blipFill>
      <xdr:spPr>
        <a:xfrm>
          <a:off x="8286750" y="1190625"/>
          <a:ext cx="6886575" cy="518160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7</xdr:col>
      <xdr:colOff>126496</xdr:colOff>
      <xdr:row>0</xdr:row>
      <xdr:rowOff>59509</xdr:rowOff>
    </xdr:from>
    <xdr:to>
      <xdr:col>7</xdr:col>
      <xdr:colOff>5974774</xdr:colOff>
      <xdr:row>1</xdr:row>
      <xdr:rowOff>460036</xdr:rowOff>
    </xdr:to>
    <xdr:pic>
      <xdr:nvPicPr>
        <xdr:cNvPr id="5" name="Picture 1">
          <a:extLst>
            <a:ext uri="{FF2B5EF4-FFF2-40B4-BE49-F238E27FC236}">
              <a16:creationId xmlns:a16="http://schemas.microsoft.com/office/drawing/2014/main" id="{0FCA6AC7-CCF6-428D-AA28-4C7F483709CD}"/>
            </a:ext>
          </a:extLst>
        </xdr:cNvPr>
        <xdr:cNvPicPr>
          <a:picLocks noChangeAspect="1"/>
        </xdr:cNvPicPr>
      </xdr:nvPicPr>
      <xdr:blipFill>
        <a:blip xmlns:r="http://schemas.openxmlformats.org/officeDocument/2006/relationships" r:embed="rId1">
          <a:extLst/>
        </a:blip>
        <a:stretch>
          <a:fillRect/>
        </a:stretch>
      </xdr:blipFill>
      <xdr:spPr>
        <a:xfrm>
          <a:off x="10448132" y="59509"/>
          <a:ext cx="5848278" cy="902754"/>
        </a:xfrm>
        <a:prstGeom prst="rect">
          <a:avLst/>
        </a:prstGeom>
        <a:noFill/>
        <a:ln>
          <a:noFill/>
        </a:ln>
        <a:effectLst/>
      </xdr:spPr>
    </xdr:pic>
    <xdr:clientData/>
  </xdr:twoCellAnchor>
  <xdr:oneCellAnchor>
    <xdr:from>
      <xdr:col>2</xdr:col>
      <xdr:colOff>557893</xdr:colOff>
      <xdr:row>503</xdr:row>
      <xdr:rowOff>54430</xdr:rowOff>
    </xdr:from>
    <xdr:ext cx="889001" cy="607410"/>
    <xdr:pic>
      <xdr:nvPicPr>
        <xdr:cNvPr id="4" name="Picture 3">
          <a:extLst>
            <a:ext uri="{FF2B5EF4-FFF2-40B4-BE49-F238E27FC236}">
              <a16:creationId xmlns:a16="http://schemas.microsoft.com/office/drawing/2014/main" id="{E7751AD3-7C0A-4E65-B76F-F1591DF299C8}"/>
            </a:ext>
          </a:extLst>
        </xdr:cNvPr>
        <xdr:cNvPicPr>
          <a:picLocks noChangeAspect="1"/>
        </xdr:cNvPicPr>
      </xdr:nvPicPr>
      <xdr:blipFill>
        <a:blip xmlns:r="http://schemas.openxmlformats.org/officeDocument/2006/relationships" r:embed="rId2">
          <a:extLst/>
        </a:blip>
        <a:stretch>
          <a:fillRect/>
        </a:stretch>
      </xdr:blipFill>
      <xdr:spPr>
        <a:xfrm>
          <a:off x="2190750" y="273435537"/>
          <a:ext cx="889001" cy="607410"/>
        </a:xfrm>
        <a:prstGeom prst="rect">
          <a:avLst/>
        </a:prstGeom>
        <a:noFill/>
        <a:ln>
          <a:noFill/>
        </a:ln>
        <a:effec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3" name="Picture 1">
          <a:extLst>
            <a:ext uri="{FF2B5EF4-FFF2-40B4-BE49-F238E27FC236}">
              <a16:creationId xmlns:a16="http://schemas.microsoft.com/office/drawing/2014/main" id="{E07F983D-9D7F-4EE2-9166-B39BA5908F0F}"/>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126496</xdr:colOff>
      <xdr:row>0</xdr:row>
      <xdr:rowOff>76827</xdr:rowOff>
    </xdr:from>
    <xdr:to>
      <xdr:col>7</xdr:col>
      <xdr:colOff>5974774</xdr:colOff>
      <xdr:row>1</xdr:row>
      <xdr:rowOff>467829</xdr:rowOff>
    </xdr:to>
    <xdr:pic>
      <xdr:nvPicPr>
        <xdr:cNvPr id="5" name="Picture 1">
          <a:extLst>
            <a:ext uri="{FF2B5EF4-FFF2-40B4-BE49-F238E27FC236}">
              <a16:creationId xmlns:a16="http://schemas.microsoft.com/office/drawing/2014/main" id="{E72369CC-B22D-45D2-8FF3-0C86AD3032DA}"/>
            </a:ext>
          </a:extLst>
        </xdr:cNvPr>
        <xdr:cNvPicPr>
          <a:picLocks noChangeAspect="1"/>
        </xdr:cNvPicPr>
      </xdr:nvPicPr>
      <xdr:blipFill>
        <a:blip xmlns:r="http://schemas.openxmlformats.org/officeDocument/2006/relationships" r:embed="rId1">
          <a:extLst/>
        </a:blip>
        <a:stretch>
          <a:fillRect/>
        </a:stretch>
      </xdr:blipFill>
      <xdr:spPr>
        <a:xfrm>
          <a:off x="10707905" y="76827"/>
          <a:ext cx="5848278" cy="910547"/>
        </a:xfrm>
        <a:prstGeom prst="rect">
          <a:avLst/>
        </a:prstGeom>
        <a:noFill/>
        <a:ln>
          <a:noFill/>
        </a:ln>
        <a:effectLst/>
      </xdr:spPr>
    </xdr:pic>
    <xdr:clientData/>
  </xdr:twoCellAnchor>
</xdr:wsDr>
</file>

<file path=xl/theme/theme1.xml><?xml version="1.0" encoding="utf-8"?>
<a:theme xmlns:a="http://schemas.openxmlformats.org/drawingml/2006/main" name="Office 테마">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5B3F1-385F-4DE8-8BB0-4C1684761236}">
  <sheetPr codeName="Sheet2">
    <tabColor theme="9" tint="0.59999389629810485"/>
  </sheetPr>
  <dimension ref="B2:V5"/>
  <sheetViews>
    <sheetView zoomScale="115" zoomScaleNormal="115" workbookViewId="0">
      <selection activeCell="B2" sqref="B2:K2"/>
    </sheetView>
  </sheetViews>
  <sheetFormatPr defaultRowHeight="16.5"/>
  <cols>
    <col min="1" max="1" width="3.875" style="9" customWidth="1"/>
    <col min="2" max="10" width="9" style="9"/>
    <col min="11" max="11" width="9.75" style="9" customWidth="1"/>
    <col min="12" max="16384" width="9" style="9"/>
  </cols>
  <sheetData>
    <row r="2" spans="2:22" s="8" customFormat="1" ht="33.75">
      <c r="B2" s="192" t="s">
        <v>40</v>
      </c>
      <c r="C2" s="192"/>
      <c r="D2" s="192"/>
      <c r="E2" s="192"/>
      <c r="F2" s="192"/>
      <c r="G2" s="192"/>
      <c r="H2" s="192"/>
      <c r="I2" s="192"/>
      <c r="J2" s="192"/>
      <c r="K2" s="192"/>
    </row>
    <row r="3" spans="2:22" ht="18" customHeight="1"/>
    <row r="4" spans="2:22" ht="21" thickBot="1">
      <c r="B4" s="191" t="s">
        <v>38</v>
      </c>
      <c r="C4" s="191"/>
      <c r="D4" s="191"/>
      <c r="E4" s="191"/>
      <c r="F4" s="191"/>
      <c r="G4" s="191"/>
      <c r="H4" s="191"/>
      <c r="I4" s="191"/>
      <c r="J4" s="191"/>
      <c r="K4" s="191"/>
      <c r="M4" s="191" t="s">
        <v>39</v>
      </c>
      <c r="N4" s="191"/>
      <c r="O4" s="191"/>
      <c r="P4" s="191"/>
      <c r="Q4" s="191"/>
      <c r="R4" s="191"/>
      <c r="S4" s="191"/>
      <c r="T4" s="191"/>
      <c r="U4" s="191"/>
      <c r="V4" s="191"/>
    </row>
    <row r="5" spans="2:22" ht="17.25" thickTop="1"/>
  </sheetData>
  <mergeCells count="3">
    <mergeCell ref="M4:V4"/>
    <mergeCell ref="B2:K2"/>
    <mergeCell ref="B4:K4"/>
  </mergeCells>
  <phoneticPr fontId="6" type="noConversion"/>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F410A-60C1-4BF2-8F95-2FEA788594C8}">
  <sheetPr codeName="Sheet1">
    <pageSetUpPr fitToPage="1"/>
  </sheetPr>
  <dimension ref="A1:H735"/>
  <sheetViews>
    <sheetView showGridLines="0" tabSelected="1" view="pageBreakPreview" zoomScale="85" zoomScaleNormal="40" zoomScaleSheetLayoutView="85" workbookViewId="0">
      <selection activeCell="H338" sqref="H338:H342"/>
    </sheetView>
  </sheetViews>
  <sheetFormatPr defaultColWidth="8.625" defaultRowHeight="39.75" customHeight="1"/>
  <cols>
    <col min="1" max="1" width="9.5" style="12" customWidth="1"/>
    <col min="2" max="2" width="11.875" style="12" customWidth="1"/>
    <col min="3" max="3" width="26.125" style="28" customWidth="1"/>
    <col min="4" max="4" width="41" style="12" customWidth="1"/>
    <col min="5" max="5" width="15.625" style="14" customWidth="1"/>
    <col min="6" max="6" width="15.625" style="12" customWidth="1"/>
    <col min="7" max="7" width="15.625" style="13" customWidth="1"/>
    <col min="8" max="8" width="80.75" style="57" customWidth="1"/>
    <col min="9" max="16384" width="8.625" style="2"/>
  </cols>
  <sheetData>
    <row r="1" spans="1:8" s="1" customFormat="1" ht="39.75" customHeight="1" thickBot="1">
      <c r="A1" s="263" t="s">
        <v>469</v>
      </c>
      <c r="B1" s="264"/>
      <c r="C1" s="264"/>
      <c r="D1" s="265"/>
      <c r="E1" s="259" t="s">
        <v>0</v>
      </c>
      <c r="F1" s="3" t="s">
        <v>32</v>
      </c>
      <c r="G1" s="16">
        <v>0</v>
      </c>
      <c r="H1" s="261"/>
    </row>
    <row r="2" spans="1:8" s="1" customFormat="1" ht="39.75" customHeight="1" thickBot="1">
      <c r="A2" s="266"/>
      <c r="B2" s="267"/>
      <c r="C2" s="267"/>
      <c r="D2" s="268"/>
      <c r="E2" s="260"/>
      <c r="F2" s="3" t="s">
        <v>33</v>
      </c>
      <c r="G2" s="17">
        <v>0</v>
      </c>
      <c r="H2" s="262"/>
    </row>
    <row r="3" spans="1:8" s="15" customFormat="1" ht="39.75" customHeight="1" thickBot="1">
      <c r="A3" s="105" t="s">
        <v>1</v>
      </c>
      <c r="B3" s="106" t="s">
        <v>2</v>
      </c>
      <c r="C3" s="107" t="s">
        <v>3</v>
      </c>
      <c r="D3" s="108" t="s">
        <v>24</v>
      </c>
      <c r="E3" s="109" t="s">
        <v>30</v>
      </c>
      <c r="F3" s="110" t="s">
        <v>31</v>
      </c>
      <c r="G3" s="111" t="s">
        <v>4</v>
      </c>
      <c r="H3" s="108" t="s">
        <v>5</v>
      </c>
    </row>
    <row r="4" spans="1:8" s="15" customFormat="1" ht="39.75" customHeight="1" thickBot="1">
      <c r="A4" s="234" t="s">
        <v>135</v>
      </c>
      <c r="B4" s="55" t="s">
        <v>10</v>
      </c>
      <c r="C4" s="55" t="s">
        <v>319</v>
      </c>
      <c r="D4" s="72" t="s">
        <v>136</v>
      </c>
      <c r="E4" s="50">
        <f>F4*0.65</f>
        <v>16.25</v>
      </c>
      <c r="F4" s="73">
        <v>25</v>
      </c>
      <c r="G4" s="51">
        <f t="shared" ref="G4:G29" si="0">$G$1*E4+$G$2*F4</f>
        <v>0</v>
      </c>
      <c r="H4" s="69" t="s">
        <v>243</v>
      </c>
    </row>
    <row r="5" spans="1:8" s="15" customFormat="1" ht="39.75" customHeight="1" thickBot="1">
      <c r="A5" s="234" t="s">
        <v>11</v>
      </c>
      <c r="B5" s="235" t="s">
        <v>12</v>
      </c>
      <c r="C5" s="235" t="s">
        <v>320</v>
      </c>
      <c r="D5" s="70" t="s">
        <v>53</v>
      </c>
      <c r="E5" s="37">
        <f t="shared" ref="E5:E29" si="1">F5*0.65</f>
        <v>32.5</v>
      </c>
      <c r="F5" s="71">
        <v>50</v>
      </c>
      <c r="G5" s="38">
        <f t="shared" si="0"/>
        <v>0</v>
      </c>
      <c r="H5" s="194" t="s">
        <v>363</v>
      </c>
    </row>
    <row r="6" spans="1:8" s="15" customFormat="1" ht="39.75" customHeight="1" thickBot="1">
      <c r="A6" s="234" t="s">
        <v>11</v>
      </c>
      <c r="B6" s="235" t="s">
        <v>11</v>
      </c>
      <c r="C6" s="235" t="s">
        <v>11</v>
      </c>
      <c r="D6" s="65" t="s">
        <v>103</v>
      </c>
      <c r="E6" s="30">
        <f t="shared" si="1"/>
        <v>16.25</v>
      </c>
      <c r="F6" s="66">
        <v>25</v>
      </c>
      <c r="G6" s="31">
        <f t="shared" si="0"/>
        <v>0</v>
      </c>
      <c r="H6" s="194" t="s">
        <v>11</v>
      </c>
    </row>
    <row r="7" spans="1:8" s="15" customFormat="1" ht="39.75" customHeight="1" thickBot="1">
      <c r="A7" s="234" t="s">
        <v>11</v>
      </c>
      <c r="B7" s="235" t="s">
        <v>11</v>
      </c>
      <c r="C7" s="235" t="s">
        <v>11</v>
      </c>
      <c r="D7" s="65" t="s">
        <v>137</v>
      </c>
      <c r="E7" s="30">
        <f t="shared" si="1"/>
        <v>6.5</v>
      </c>
      <c r="F7" s="66">
        <v>10</v>
      </c>
      <c r="G7" s="31">
        <f t="shared" si="0"/>
        <v>0</v>
      </c>
      <c r="H7" s="194" t="s">
        <v>11</v>
      </c>
    </row>
    <row r="8" spans="1:8" s="15" customFormat="1" ht="39.75" customHeight="1" thickBot="1">
      <c r="A8" s="234" t="s">
        <v>11</v>
      </c>
      <c r="B8" s="235" t="s">
        <v>11</v>
      </c>
      <c r="C8" s="235" t="s">
        <v>11</v>
      </c>
      <c r="D8" s="65" t="s">
        <v>84</v>
      </c>
      <c r="E8" s="30">
        <f t="shared" si="1"/>
        <v>6.5</v>
      </c>
      <c r="F8" s="66">
        <v>10</v>
      </c>
      <c r="G8" s="31">
        <f t="shared" si="0"/>
        <v>0</v>
      </c>
      <c r="H8" s="194" t="s">
        <v>11</v>
      </c>
    </row>
    <row r="9" spans="1:8" s="15" customFormat="1" ht="39.75" customHeight="1" thickBot="1">
      <c r="A9" s="234" t="s">
        <v>11</v>
      </c>
      <c r="B9" s="235" t="s">
        <v>11</v>
      </c>
      <c r="C9" s="235" t="s">
        <v>11</v>
      </c>
      <c r="D9" s="65" t="s">
        <v>46</v>
      </c>
      <c r="E9" s="30">
        <f t="shared" si="1"/>
        <v>3.25</v>
      </c>
      <c r="F9" s="66">
        <v>5</v>
      </c>
      <c r="G9" s="31">
        <f t="shared" si="0"/>
        <v>0</v>
      </c>
      <c r="H9" s="194" t="s">
        <v>11</v>
      </c>
    </row>
    <row r="10" spans="1:8" s="15" customFormat="1" ht="39.75" customHeight="1" thickBot="1">
      <c r="A10" s="234" t="s">
        <v>11</v>
      </c>
      <c r="B10" s="235" t="s">
        <v>11</v>
      </c>
      <c r="C10" s="235" t="s">
        <v>11</v>
      </c>
      <c r="D10" s="65" t="s">
        <v>138</v>
      </c>
      <c r="E10" s="30">
        <f t="shared" si="1"/>
        <v>3.25</v>
      </c>
      <c r="F10" s="66">
        <v>5</v>
      </c>
      <c r="G10" s="31">
        <f t="shared" si="0"/>
        <v>0</v>
      </c>
      <c r="H10" s="194" t="s">
        <v>11</v>
      </c>
    </row>
    <row r="11" spans="1:8" s="15" customFormat="1" ht="39.75" customHeight="1" thickBot="1">
      <c r="A11" s="234" t="s">
        <v>11</v>
      </c>
      <c r="B11" s="235" t="s">
        <v>11</v>
      </c>
      <c r="C11" s="235" t="s">
        <v>11</v>
      </c>
      <c r="D11" s="65" t="s">
        <v>14</v>
      </c>
      <c r="E11" s="30">
        <f t="shared" si="1"/>
        <v>1.625</v>
      </c>
      <c r="F11" s="66">
        <v>2.5</v>
      </c>
      <c r="G11" s="31">
        <f t="shared" si="0"/>
        <v>0</v>
      </c>
      <c r="H11" s="194" t="s">
        <v>11</v>
      </c>
    </row>
    <row r="12" spans="1:8" s="15" customFormat="1" ht="39.75" customHeight="1" thickBot="1">
      <c r="A12" s="234" t="s">
        <v>11</v>
      </c>
      <c r="B12" s="235" t="s">
        <v>11</v>
      </c>
      <c r="C12" s="235" t="s">
        <v>11</v>
      </c>
      <c r="D12" s="65" t="s">
        <v>26</v>
      </c>
      <c r="E12" s="30">
        <f t="shared" si="1"/>
        <v>0.65</v>
      </c>
      <c r="F12" s="66">
        <v>1</v>
      </c>
      <c r="G12" s="31">
        <f t="shared" si="0"/>
        <v>0</v>
      </c>
      <c r="H12" s="194" t="s">
        <v>11</v>
      </c>
    </row>
    <row r="13" spans="1:8" s="15" customFormat="1" ht="39.75" customHeight="1" thickBot="1">
      <c r="A13" s="234" t="s">
        <v>11</v>
      </c>
      <c r="B13" s="235" t="s">
        <v>11</v>
      </c>
      <c r="C13" s="235" t="s">
        <v>11</v>
      </c>
      <c r="D13" s="65" t="s">
        <v>57</v>
      </c>
      <c r="E13" s="30">
        <f t="shared" si="1"/>
        <v>0.65</v>
      </c>
      <c r="F13" s="66">
        <v>1</v>
      </c>
      <c r="G13" s="31">
        <f t="shared" si="0"/>
        <v>0</v>
      </c>
      <c r="H13" s="194" t="s">
        <v>11</v>
      </c>
    </row>
    <row r="14" spans="1:8" s="15" customFormat="1" ht="39.75" customHeight="1" thickBot="1">
      <c r="A14" s="234" t="s">
        <v>11</v>
      </c>
      <c r="B14" s="235" t="s">
        <v>11</v>
      </c>
      <c r="C14" s="235" t="s">
        <v>11</v>
      </c>
      <c r="D14" s="65" t="s">
        <v>59</v>
      </c>
      <c r="E14" s="30">
        <f t="shared" si="1"/>
        <v>0.32500000000000001</v>
      </c>
      <c r="F14" s="66">
        <v>0.5</v>
      </c>
      <c r="G14" s="31">
        <f t="shared" si="0"/>
        <v>0</v>
      </c>
      <c r="H14" s="194" t="s">
        <v>11</v>
      </c>
    </row>
    <row r="15" spans="1:8" s="15" customFormat="1" ht="39.75" customHeight="1" thickBot="1">
      <c r="A15" s="234" t="s">
        <v>11</v>
      </c>
      <c r="B15" s="235" t="s">
        <v>11</v>
      </c>
      <c r="C15" s="235" t="s">
        <v>11</v>
      </c>
      <c r="D15" s="74" t="s">
        <v>60</v>
      </c>
      <c r="E15" s="35">
        <f t="shared" si="1"/>
        <v>0.32500000000000001</v>
      </c>
      <c r="F15" s="75">
        <v>0.5</v>
      </c>
      <c r="G15" s="36">
        <f t="shared" si="0"/>
        <v>0</v>
      </c>
      <c r="H15" s="194" t="s">
        <v>11</v>
      </c>
    </row>
    <row r="16" spans="1:8" s="15" customFormat="1" ht="39.75" customHeight="1" thickBot="1">
      <c r="A16" s="234" t="s">
        <v>11</v>
      </c>
      <c r="B16" s="235" t="s">
        <v>11</v>
      </c>
      <c r="C16" s="235" t="s">
        <v>321</v>
      </c>
      <c r="D16" s="76" t="s">
        <v>139</v>
      </c>
      <c r="E16" s="48">
        <f t="shared" si="1"/>
        <v>19.5</v>
      </c>
      <c r="F16" s="77">
        <v>30</v>
      </c>
      <c r="G16" s="49">
        <f t="shared" si="0"/>
        <v>0</v>
      </c>
      <c r="H16" s="199" t="s">
        <v>364</v>
      </c>
    </row>
    <row r="17" spans="1:8" s="15" customFormat="1" ht="39.75" customHeight="1" thickBot="1">
      <c r="A17" s="234" t="s">
        <v>11</v>
      </c>
      <c r="B17" s="235" t="s">
        <v>11</v>
      </c>
      <c r="C17" s="235" t="s">
        <v>11</v>
      </c>
      <c r="D17" s="78" t="s">
        <v>57</v>
      </c>
      <c r="E17" s="30">
        <f t="shared" si="1"/>
        <v>1.3</v>
      </c>
      <c r="F17" s="66">
        <v>2</v>
      </c>
      <c r="G17" s="31">
        <f t="shared" si="0"/>
        <v>0</v>
      </c>
      <c r="H17" s="197"/>
    </row>
    <row r="18" spans="1:8" s="15" customFormat="1" ht="39.75" customHeight="1" thickBot="1">
      <c r="A18" s="234" t="s">
        <v>11</v>
      </c>
      <c r="B18" s="235" t="s">
        <v>11</v>
      </c>
      <c r="C18" s="235" t="s">
        <v>11</v>
      </c>
      <c r="D18" s="78" t="s">
        <v>46</v>
      </c>
      <c r="E18" s="30">
        <f t="shared" si="1"/>
        <v>0.65</v>
      </c>
      <c r="F18" s="66">
        <v>1</v>
      </c>
      <c r="G18" s="31">
        <f t="shared" si="0"/>
        <v>0</v>
      </c>
      <c r="H18" s="197"/>
    </row>
    <row r="19" spans="1:8" s="15" customFormat="1" ht="39.75" customHeight="1" thickBot="1">
      <c r="A19" s="234" t="s">
        <v>11</v>
      </c>
      <c r="B19" s="235" t="s">
        <v>11</v>
      </c>
      <c r="C19" s="235" t="s">
        <v>11</v>
      </c>
      <c r="D19" s="78" t="s">
        <v>56</v>
      </c>
      <c r="E19" s="30">
        <f t="shared" si="1"/>
        <v>0.65</v>
      </c>
      <c r="F19" s="66">
        <v>1</v>
      </c>
      <c r="G19" s="31">
        <f t="shared" si="0"/>
        <v>0</v>
      </c>
      <c r="H19" s="197"/>
    </row>
    <row r="20" spans="1:8" s="15" customFormat="1" ht="39.75" customHeight="1" thickBot="1">
      <c r="A20" s="234" t="s">
        <v>11</v>
      </c>
      <c r="B20" s="235" t="s">
        <v>11</v>
      </c>
      <c r="C20" s="235" t="s">
        <v>11</v>
      </c>
      <c r="D20" s="78" t="s">
        <v>14</v>
      </c>
      <c r="E20" s="30">
        <f t="shared" si="1"/>
        <v>0.32500000000000001</v>
      </c>
      <c r="F20" s="66">
        <v>0.5</v>
      </c>
      <c r="G20" s="31">
        <f t="shared" si="0"/>
        <v>0</v>
      </c>
      <c r="H20" s="197"/>
    </row>
    <row r="21" spans="1:8" s="15" customFormat="1" ht="39.75" customHeight="1" thickBot="1">
      <c r="A21" s="234" t="s">
        <v>11</v>
      </c>
      <c r="B21" s="235" t="s">
        <v>11</v>
      </c>
      <c r="C21" s="235" t="s">
        <v>11</v>
      </c>
      <c r="D21" s="78" t="s">
        <v>140</v>
      </c>
      <c r="E21" s="30">
        <f t="shared" si="1"/>
        <v>0.13</v>
      </c>
      <c r="F21" s="66">
        <v>0.2</v>
      </c>
      <c r="G21" s="31">
        <f t="shared" si="0"/>
        <v>0</v>
      </c>
      <c r="H21" s="197"/>
    </row>
    <row r="22" spans="1:8" s="15" customFormat="1" ht="39.75" customHeight="1" thickBot="1">
      <c r="A22" s="234" t="s">
        <v>11</v>
      </c>
      <c r="B22" s="235" t="s">
        <v>11</v>
      </c>
      <c r="C22" s="235" t="s">
        <v>11</v>
      </c>
      <c r="D22" s="78" t="s">
        <v>58</v>
      </c>
      <c r="E22" s="30">
        <f t="shared" si="1"/>
        <v>0.13</v>
      </c>
      <c r="F22" s="66">
        <v>0.2</v>
      </c>
      <c r="G22" s="31">
        <f t="shared" si="0"/>
        <v>0</v>
      </c>
      <c r="H22" s="198"/>
    </row>
    <row r="23" spans="1:8" s="15" customFormat="1" ht="39.75" customHeight="1" thickBot="1">
      <c r="A23" s="234" t="s">
        <v>11</v>
      </c>
      <c r="B23" s="235" t="s">
        <v>11</v>
      </c>
      <c r="C23" s="235" t="s">
        <v>11</v>
      </c>
      <c r="D23" s="79" t="s">
        <v>147</v>
      </c>
      <c r="E23" s="33">
        <f t="shared" si="1"/>
        <v>6.5000000000000002E-2</v>
      </c>
      <c r="F23" s="80">
        <v>0.1</v>
      </c>
      <c r="G23" s="34">
        <f t="shared" si="0"/>
        <v>0</v>
      </c>
      <c r="H23" s="59" t="s">
        <v>23</v>
      </c>
    </row>
    <row r="24" spans="1:8" s="15" customFormat="1" ht="39.75" customHeight="1" thickBot="1">
      <c r="A24" s="234" t="s">
        <v>11</v>
      </c>
      <c r="B24" s="235" t="s">
        <v>11</v>
      </c>
      <c r="C24" s="235" t="s">
        <v>123</v>
      </c>
      <c r="D24" s="70" t="s">
        <v>87</v>
      </c>
      <c r="E24" s="37">
        <f t="shared" si="1"/>
        <v>22.75</v>
      </c>
      <c r="F24" s="71">
        <v>35</v>
      </c>
      <c r="G24" s="38">
        <f t="shared" si="0"/>
        <v>0</v>
      </c>
      <c r="H24" s="194" t="s">
        <v>244</v>
      </c>
    </row>
    <row r="25" spans="1:8" ht="39.75" customHeight="1" thickBot="1">
      <c r="A25" s="234" t="s">
        <v>11</v>
      </c>
      <c r="B25" s="235" t="s">
        <v>11</v>
      </c>
      <c r="C25" s="235" t="s">
        <v>11</v>
      </c>
      <c r="D25" s="65" t="s">
        <v>46</v>
      </c>
      <c r="E25" s="30">
        <f t="shared" si="1"/>
        <v>0.65</v>
      </c>
      <c r="F25" s="66">
        <v>1</v>
      </c>
      <c r="G25" s="31">
        <f t="shared" si="0"/>
        <v>0</v>
      </c>
      <c r="H25" s="194" t="s">
        <v>11</v>
      </c>
    </row>
    <row r="26" spans="1:8" ht="39.75" customHeight="1" thickBot="1">
      <c r="A26" s="234" t="s">
        <v>11</v>
      </c>
      <c r="B26" s="235" t="s">
        <v>11</v>
      </c>
      <c r="C26" s="235" t="s">
        <v>11</v>
      </c>
      <c r="D26" s="65" t="s">
        <v>59</v>
      </c>
      <c r="E26" s="30">
        <f t="shared" si="1"/>
        <v>0.32500000000000001</v>
      </c>
      <c r="F26" s="66">
        <v>0.5</v>
      </c>
      <c r="G26" s="31">
        <f t="shared" si="0"/>
        <v>0</v>
      </c>
      <c r="H26" s="194" t="s">
        <v>11</v>
      </c>
    </row>
    <row r="27" spans="1:8" ht="39.75" customHeight="1" thickBot="1">
      <c r="A27" s="234" t="s">
        <v>11</v>
      </c>
      <c r="B27" s="235" t="s">
        <v>11</v>
      </c>
      <c r="C27" s="235" t="s">
        <v>11</v>
      </c>
      <c r="D27" s="65" t="s">
        <v>14</v>
      </c>
      <c r="E27" s="30">
        <f t="shared" si="1"/>
        <v>0.32500000000000001</v>
      </c>
      <c r="F27" s="66">
        <v>0.5</v>
      </c>
      <c r="G27" s="31">
        <f t="shared" si="0"/>
        <v>0</v>
      </c>
      <c r="H27" s="194" t="s">
        <v>11</v>
      </c>
    </row>
    <row r="28" spans="1:8" ht="39.75" customHeight="1" thickBot="1">
      <c r="A28" s="234" t="s">
        <v>11</v>
      </c>
      <c r="B28" s="235" t="s">
        <v>11</v>
      </c>
      <c r="C28" s="235" t="s">
        <v>11</v>
      </c>
      <c r="D28" s="74" t="s">
        <v>60</v>
      </c>
      <c r="E28" s="35">
        <f t="shared" si="1"/>
        <v>0.32500000000000001</v>
      </c>
      <c r="F28" s="75">
        <v>0.5</v>
      </c>
      <c r="G28" s="36">
        <f t="shared" si="0"/>
        <v>0</v>
      </c>
      <c r="H28" s="194" t="s">
        <v>11</v>
      </c>
    </row>
    <row r="29" spans="1:8" ht="39.75" customHeight="1" thickBot="1">
      <c r="A29" s="234" t="s">
        <v>11</v>
      </c>
      <c r="B29" s="235" t="s">
        <v>11</v>
      </c>
      <c r="C29" s="55" t="s">
        <v>27</v>
      </c>
      <c r="D29" s="72" t="s">
        <v>61</v>
      </c>
      <c r="E29" s="50">
        <f t="shared" si="1"/>
        <v>13</v>
      </c>
      <c r="F29" s="73">
        <v>20</v>
      </c>
      <c r="G29" s="51">
        <f t="shared" si="0"/>
        <v>0</v>
      </c>
      <c r="H29" s="69"/>
    </row>
    <row r="30" spans="1:8" ht="39.75" customHeight="1" thickBot="1">
      <c r="A30" s="234" t="s">
        <v>11</v>
      </c>
      <c r="B30" s="235" t="s">
        <v>13</v>
      </c>
      <c r="C30" s="200" t="s">
        <v>141</v>
      </c>
      <c r="D30" s="70" t="s">
        <v>54</v>
      </c>
      <c r="E30" s="37">
        <f t="shared" ref="E30:E39" si="2">F30*0.65</f>
        <v>19.5</v>
      </c>
      <c r="F30" s="71">
        <v>30</v>
      </c>
      <c r="G30" s="38">
        <f t="shared" ref="G30:G39" si="3">$G$1*E30+$G$2*F30</f>
        <v>0</v>
      </c>
      <c r="H30" s="199" t="s">
        <v>365</v>
      </c>
    </row>
    <row r="31" spans="1:8" ht="39.75" customHeight="1" thickBot="1">
      <c r="A31" s="234" t="s">
        <v>11</v>
      </c>
      <c r="B31" s="235" t="s">
        <v>11</v>
      </c>
      <c r="C31" s="201"/>
      <c r="D31" s="65" t="s">
        <v>55</v>
      </c>
      <c r="E31" s="30">
        <f t="shared" si="2"/>
        <v>3.25</v>
      </c>
      <c r="F31" s="66">
        <v>5</v>
      </c>
      <c r="G31" s="31">
        <f t="shared" si="3"/>
        <v>0</v>
      </c>
      <c r="H31" s="197"/>
    </row>
    <row r="32" spans="1:8" ht="39.75" customHeight="1" thickBot="1">
      <c r="A32" s="234" t="s">
        <v>11</v>
      </c>
      <c r="B32" s="235" t="s">
        <v>11</v>
      </c>
      <c r="C32" s="201"/>
      <c r="D32" s="65" t="s">
        <v>71</v>
      </c>
      <c r="E32" s="30">
        <f t="shared" si="2"/>
        <v>3.25</v>
      </c>
      <c r="F32" s="66">
        <v>5</v>
      </c>
      <c r="G32" s="31">
        <f t="shared" si="3"/>
        <v>0</v>
      </c>
      <c r="H32" s="197"/>
    </row>
    <row r="33" spans="1:8" ht="39.75" customHeight="1" thickBot="1">
      <c r="A33" s="234" t="s">
        <v>11</v>
      </c>
      <c r="B33" s="235" t="s">
        <v>11</v>
      </c>
      <c r="C33" s="201"/>
      <c r="D33" s="65" t="s">
        <v>72</v>
      </c>
      <c r="E33" s="30">
        <f t="shared" si="2"/>
        <v>3.25</v>
      </c>
      <c r="F33" s="66">
        <v>5</v>
      </c>
      <c r="G33" s="31">
        <f t="shared" si="3"/>
        <v>0</v>
      </c>
      <c r="H33" s="197"/>
    </row>
    <row r="34" spans="1:8" ht="39.75" customHeight="1" thickBot="1">
      <c r="A34" s="234" t="s">
        <v>11</v>
      </c>
      <c r="B34" s="235" t="s">
        <v>11</v>
      </c>
      <c r="C34" s="201"/>
      <c r="D34" s="65" t="s">
        <v>21</v>
      </c>
      <c r="E34" s="30">
        <f t="shared" si="2"/>
        <v>3.25</v>
      </c>
      <c r="F34" s="66">
        <v>5</v>
      </c>
      <c r="G34" s="31">
        <f t="shared" si="3"/>
        <v>0</v>
      </c>
      <c r="H34" s="197"/>
    </row>
    <row r="35" spans="1:8" ht="39.75" customHeight="1" thickBot="1">
      <c r="A35" s="234" t="s">
        <v>11</v>
      </c>
      <c r="B35" s="235" t="s">
        <v>11</v>
      </c>
      <c r="C35" s="201"/>
      <c r="D35" s="65" t="s">
        <v>111</v>
      </c>
      <c r="E35" s="30">
        <f t="shared" si="2"/>
        <v>1.9500000000000002</v>
      </c>
      <c r="F35" s="66">
        <v>3</v>
      </c>
      <c r="G35" s="31">
        <f t="shared" si="3"/>
        <v>0</v>
      </c>
      <c r="H35" s="197"/>
    </row>
    <row r="36" spans="1:8" ht="39.75" customHeight="1" thickBot="1">
      <c r="A36" s="234" t="s">
        <v>11</v>
      </c>
      <c r="B36" s="235" t="s">
        <v>11</v>
      </c>
      <c r="C36" s="201"/>
      <c r="D36" s="65" t="s">
        <v>97</v>
      </c>
      <c r="E36" s="30">
        <f t="shared" si="2"/>
        <v>1.9500000000000002</v>
      </c>
      <c r="F36" s="66">
        <v>3</v>
      </c>
      <c r="G36" s="31">
        <f t="shared" si="3"/>
        <v>0</v>
      </c>
      <c r="H36" s="197"/>
    </row>
    <row r="37" spans="1:8" ht="39.75" customHeight="1" thickBot="1">
      <c r="A37" s="234" t="s">
        <v>11</v>
      </c>
      <c r="B37" s="235" t="s">
        <v>11</v>
      </c>
      <c r="C37" s="202"/>
      <c r="D37" s="74" t="s">
        <v>15</v>
      </c>
      <c r="E37" s="35">
        <f t="shared" si="2"/>
        <v>6.5000000000000002E-2</v>
      </c>
      <c r="F37" s="75">
        <v>0.1</v>
      </c>
      <c r="G37" s="36">
        <f t="shared" si="3"/>
        <v>0</v>
      </c>
      <c r="H37" s="54" t="s">
        <v>133</v>
      </c>
    </row>
    <row r="38" spans="1:8" ht="39.75" customHeight="1" thickBot="1">
      <c r="A38" s="242" t="s">
        <v>11</v>
      </c>
      <c r="B38" s="245" t="s">
        <v>11</v>
      </c>
      <c r="C38" s="134" t="s">
        <v>17</v>
      </c>
      <c r="D38" s="96" t="s">
        <v>17</v>
      </c>
      <c r="E38" s="62">
        <f t="shared" si="2"/>
        <v>130</v>
      </c>
      <c r="F38" s="97">
        <v>200</v>
      </c>
      <c r="G38" s="64">
        <f t="shared" si="3"/>
        <v>0</v>
      </c>
      <c r="H38" s="182" t="s">
        <v>11</v>
      </c>
    </row>
    <row r="39" spans="1:8" ht="39.75" customHeight="1" thickBot="1">
      <c r="A39" s="254" t="s">
        <v>144</v>
      </c>
      <c r="B39" s="113" t="s">
        <v>10</v>
      </c>
      <c r="C39" s="113" t="s">
        <v>20</v>
      </c>
      <c r="D39" s="72" t="s">
        <v>82</v>
      </c>
      <c r="E39" s="50">
        <f t="shared" si="2"/>
        <v>32.5</v>
      </c>
      <c r="F39" s="73">
        <v>50</v>
      </c>
      <c r="G39" s="51">
        <f t="shared" si="3"/>
        <v>0</v>
      </c>
      <c r="H39" s="183"/>
    </row>
    <row r="40" spans="1:8" ht="39.75" customHeight="1" thickBot="1">
      <c r="A40" s="255" t="s">
        <v>11</v>
      </c>
      <c r="B40" s="235" t="s">
        <v>12</v>
      </c>
      <c r="C40" s="113" t="s">
        <v>16</v>
      </c>
      <c r="D40" s="72" t="s">
        <v>53</v>
      </c>
      <c r="E40" s="50">
        <f t="shared" ref="E40:E54" si="4">F40*0.65</f>
        <v>35.75</v>
      </c>
      <c r="F40" s="73">
        <v>55</v>
      </c>
      <c r="G40" s="51">
        <f t="shared" ref="G40:G54" si="5">$G$1*E40+$G$2*F40</f>
        <v>0</v>
      </c>
      <c r="H40" s="181"/>
    </row>
    <row r="41" spans="1:8" ht="39.75" customHeight="1" thickBot="1">
      <c r="A41" s="255" t="s">
        <v>11</v>
      </c>
      <c r="B41" s="235" t="s">
        <v>11</v>
      </c>
      <c r="C41" s="235" t="s">
        <v>145</v>
      </c>
      <c r="D41" s="70" t="s">
        <v>146</v>
      </c>
      <c r="E41" s="37">
        <f t="shared" si="4"/>
        <v>13</v>
      </c>
      <c r="F41" s="71">
        <v>20</v>
      </c>
      <c r="G41" s="38">
        <f t="shared" si="5"/>
        <v>0</v>
      </c>
      <c r="H41" s="218" t="s">
        <v>366</v>
      </c>
    </row>
    <row r="42" spans="1:8" ht="39.75" customHeight="1" thickBot="1">
      <c r="A42" s="255" t="s">
        <v>11</v>
      </c>
      <c r="B42" s="235" t="s">
        <v>11</v>
      </c>
      <c r="C42" s="235" t="s">
        <v>11</v>
      </c>
      <c r="D42" s="65" t="s">
        <v>302</v>
      </c>
      <c r="E42" s="30">
        <f t="shared" si="4"/>
        <v>1.9500000000000002</v>
      </c>
      <c r="F42" s="66">
        <v>3</v>
      </c>
      <c r="G42" s="31">
        <f t="shared" si="5"/>
        <v>0</v>
      </c>
      <c r="H42" s="219"/>
    </row>
    <row r="43" spans="1:8" ht="39.75" customHeight="1" thickBot="1">
      <c r="A43" s="255" t="s">
        <v>11</v>
      </c>
      <c r="B43" s="235" t="s">
        <v>11</v>
      </c>
      <c r="C43" s="235" t="s">
        <v>11</v>
      </c>
      <c r="D43" s="65" t="s">
        <v>45</v>
      </c>
      <c r="E43" s="30">
        <f t="shared" si="4"/>
        <v>0.65</v>
      </c>
      <c r="F43" s="66">
        <v>1</v>
      </c>
      <c r="G43" s="31">
        <f t="shared" si="5"/>
        <v>0</v>
      </c>
      <c r="H43" s="219"/>
    </row>
    <row r="44" spans="1:8" ht="39.75" customHeight="1" thickBot="1">
      <c r="A44" s="255" t="s">
        <v>11</v>
      </c>
      <c r="B44" s="235" t="s">
        <v>11</v>
      </c>
      <c r="C44" s="235" t="s">
        <v>11</v>
      </c>
      <c r="D44" s="65" t="s">
        <v>56</v>
      </c>
      <c r="E44" s="30">
        <f t="shared" si="4"/>
        <v>0.65</v>
      </c>
      <c r="F44" s="66">
        <v>1</v>
      </c>
      <c r="G44" s="31">
        <f t="shared" si="5"/>
        <v>0</v>
      </c>
      <c r="H44" s="219"/>
    </row>
    <row r="45" spans="1:8" ht="39.75" customHeight="1" thickBot="1">
      <c r="A45" s="255" t="s">
        <v>11</v>
      </c>
      <c r="B45" s="235" t="s">
        <v>11</v>
      </c>
      <c r="C45" s="235" t="s">
        <v>11</v>
      </c>
      <c r="D45" s="65" t="s">
        <v>59</v>
      </c>
      <c r="E45" s="30">
        <f t="shared" si="4"/>
        <v>0.32500000000000001</v>
      </c>
      <c r="F45" s="66">
        <v>0.5</v>
      </c>
      <c r="G45" s="31">
        <f t="shared" si="5"/>
        <v>0</v>
      </c>
      <c r="H45" s="220"/>
    </row>
    <row r="46" spans="1:8" ht="39.75" customHeight="1" thickBot="1">
      <c r="A46" s="255" t="s">
        <v>11</v>
      </c>
      <c r="B46" s="235" t="s">
        <v>11</v>
      </c>
      <c r="C46" s="235" t="s">
        <v>11</v>
      </c>
      <c r="D46" s="74" t="s">
        <v>58</v>
      </c>
      <c r="E46" s="35">
        <f t="shared" si="4"/>
        <v>0.13</v>
      </c>
      <c r="F46" s="75">
        <v>0.2</v>
      </c>
      <c r="G46" s="36">
        <f t="shared" si="5"/>
        <v>0</v>
      </c>
      <c r="H46" s="59" t="s">
        <v>23</v>
      </c>
    </row>
    <row r="47" spans="1:8" ht="39.75" customHeight="1" thickBot="1">
      <c r="A47" s="255" t="s">
        <v>11</v>
      </c>
      <c r="B47" s="235" t="s">
        <v>11</v>
      </c>
      <c r="C47" s="235" t="s">
        <v>322</v>
      </c>
      <c r="D47" s="81" t="s">
        <v>269</v>
      </c>
      <c r="E47" s="48">
        <f t="shared" si="4"/>
        <v>29.25</v>
      </c>
      <c r="F47" s="77">
        <v>45</v>
      </c>
      <c r="G47" s="49">
        <f t="shared" si="5"/>
        <v>0</v>
      </c>
      <c r="H47" s="236" t="s">
        <v>481</v>
      </c>
    </row>
    <row r="48" spans="1:8" ht="39.75" customHeight="1" thickBot="1">
      <c r="A48" s="255" t="s">
        <v>11</v>
      </c>
      <c r="B48" s="235" t="s">
        <v>11</v>
      </c>
      <c r="C48" s="235" t="s">
        <v>11</v>
      </c>
      <c r="D48" s="78" t="s">
        <v>46</v>
      </c>
      <c r="E48" s="30">
        <f t="shared" si="4"/>
        <v>3.25</v>
      </c>
      <c r="F48" s="66">
        <v>5</v>
      </c>
      <c r="G48" s="31">
        <f t="shared" si="5"/>
        <v>0</v>
      </c>
      <c r="H48" s="237" t="s">
        <v>11</v>
      </c>
    </row>
    <row r="49" spans="1:8" ht="39.75" customHeight="1" thickBot="1">
      <c r="A49" s="255" t="s">
        <v>11</v>
      </c>
      <c r="B49" s="235" t="s">
        <v>11</v>
      </c>
      <c r="C49" s="235" t="s">
        <v>11</v>
      </c>
      <c r="D49" s="78" t="s">
        <v>26</v>
      </c>
      <c r="E49" s="30">
        <f t="shared" si="4"/>
        <v>1.3</v>
      </c>
      <c r="F49" s="66">
        <v>2</v>
      </c>
      <c r="G49" s="31">
        <f t="shared" si="5"/>
        <v>0</v>
      </c>
      <c r="H49" s="237" t="s">
        <v>11</v>
      </c>
    </row>
    <row r="50" spans="1:8" ht="39.75" customHeight="1" thickBot="1">
      <c r="A50" s="255" t="s">
        <v>11</v>
      </c>
      <c r="B50" s="235" t="s">
        <v>11</v>
      </c>
      <c r="C50" s="235" t="s">
        <v>11</v>
      </c>
      <c r="D50" s="78" t="s">
        <v>147</v>
      </c>
      <c r="E50" s="30">
        <f t="shared" si="4"/>
        <v>0.65</v>
      </c>
      <c r="F50" s="66">
        <v>1</v>
      </c>
      <c r="G50" s="31">
        <f t="shared" si="5"/>
        <v>0</v>
      </c>
      <c r="H50" s="237" t="s">
        <v>11</v>
      </c>
    </row>
    <row r="51" spans="1:8" ht="39.75" customHeight="1" thickBot="1">
      <c r="A51" s="255" t="s">
        <v>11</v>
      </c>
      <c r="B51" s="235" t="s">
        <v>11</v>
      </c>
      <c r="C51" s="235" t="s">
        <v>11</v>
      </c>
      <c r="D51" s="79" t="s">
        <v>59</v>
      </c>
      <c r="E51" s="33">
        <f t="shared" si="4"/>
        <v>0.65</v>
      </c>
      <c r="F51" s="80">
        <v>1</v>
      </c>
      <c r="G51" s="34">
        <f t="shared" si="5"/>
        <v>0</v>
      </c>
      <c r="H51" s="238" t="s">
        <v>11</v>
      </c>
    </row>
    <row r="52" spans="1:8" ht="39.75" customHeight="1" thickBot="1">
      <c r="A52" s="255" t="s">
        <v>11</v>
      </c>
      <c r="B52" s="235" t="s">
        <v>11</v>
      </c>
      <c r="C52" s="235" t="s">
        <v>148</v>
      </c>
      <c r="D52" s="70" t="s">
        <v>149</v>
      </c>
      <c r="E52" s="37">
        <f t="shared" si="4"/>
        <v>9.75</v>
      </c>
      <c r="F52" s="71">
        <v>15</v>
      </c>
      <c r="G52" s="38">
        <f t="shared" si="5"/>
        <v>0</v>
      </c>
      <c r="H52" s="239" t="s">
        <v>367</v>
      </c>
    </row>
    <row r="53" spans="1:8" ht="39.75" customHeight="1" thickBot="1">
      <c r="A53" s="255" t="s">
        <v>11</v>
      </c>
      <c r="B53" s="235" t="s">
        <v>11</v>
      </c>
      <c r="C53" s="235" t="s">
        <v>11</v>
      </c>
      <c r="D53" s="65" t="s">
        <v>150</v>
      </c>
      <c r="E53" s="30">
        <f t="shared" si="4"/>
        <v>9.75</v>
      </c>
      <c r="F53" s="66">
        <v>15</v>
      </c>
      <c r="G53" s="31">
        <f t="shared" si="5"/>
        <v>0</v>
      </c>
      <c r="H53" s="228" t="s">
        <v>11</v>
      </c>
    </row>
    <row r="54" spans="1:8" ht="39.75" customHeight="1" thickBot="1">
      <c r="A54" s="255" t="s">
        <v>11</v>
      </c>
      <c r="B54" s="235" t="s">
        <v>11</v>
      </c>
      <c r="C54" s="235" t="s">
        <v>11</v>
      </c>
      <c r="D54" s="65" t="s">
        <v>72</v>
      </c>
      <c r="E54" s="30">
        <f t="shared" si="4"/>
        <v>3.25</v>
      </c>
      <c r="F54" s="66">
        <v>5</v>
      </c>
      <c r="G54" s="31">
        <f t="shared" si="5"/>
        <v>0</v>
      </c>
      <c r="H54" s="228" t="s">
        <v>11</v>
      </c>
    </row>
    <row r="55" spans="1:8" ht="39.75" customHeight="1" thickBot="1">
      <c r="A55" s="255" t="s">
        <v>11</v>
      </c>
      <c r="B55" s="235" t="s">
        <v>11</v>
      </c>
      <c r="C55" s="235" t="s">
        <v>11</v>
      </c>
      <c r="D55" s="65" t="s">
        <v>21</v>
      </c>
      <c r="E55" s="30">
        <f t="shared" ref="E55:E63" si="6">F55*0.65</f>
        <v>0.65</v>
      </c>
      <c r="F55" s="66">
        <v>1</v>
      </c>
      <c r="G55" s="31">
        <f t="shared" ref="G55:G63" si="7">$G$1*E55+$G$2*F55</f>
        <v>0</v>
      </c>
      <c r="H55" s="228" t="s">
        <v>11</v>
      </c>
    </row>
    <row r="56" spans="1:8" ht="39.75" customHeight="1" thickBot="1">
      <c r="A56" s="255" t="s">
        <v>11</v>
      </c>
      <c r="B56" s="235" t="s">
        <v>11</v>
      </c>
      <c r="C56" s="235" t="s">
        <v>11</v>
      </c>
      <c r="D56" s="65" t="s">
        <v>59</v>
      </c>
      <c r="E56" s="30">
        <f t="shared" si="6"/>
        <v>0.32500000000000001</v>
      </c>
      <c r="F56" s="66">
        <v>0.5</v>
      </c>
      <c r="G56" s="31">
        <f t="shared" si="7"/>
        <v>0</v>
      </c>
      <c r="H56" s="228" t="s">
        <v>11</v>
      </c>
    </row>
    <row r="57" spans="1:8" ht="39.75" customHeight="1" thickBot="1">
      <c r="A57" s="255" t="s">
        <v>11</v>
      </c>
      <c r="B57" s="235" t="s">
        <v>11</v>
      </c>
      <c r="C57" s="235" t="s">
        <v>11</v>
      </c>
      <c r="D57" s="65" t="s">
        <v>14</v>
      </c>
      <c r="E57" s="30">
        <f t="shared" si="6"/>
        <v>0.32500000000000001</v>
      </c>
      <c r="F57" s="66">
        <v>0.5</v>
      </c>
      <c r="G57" s="31">
        <f t="shared" si="7"/>
        <v>0</v>
      </c>
      <c r="H57" s="228" t="s">
        <v>11</v>
      </c>
    </row>
    <row r="58" spans="1:8" ht="39.75" customHeight="1" thickBot="1">
      <c r="A58" s="255" t="s">
        <v>11</v>
      </c>
      <c r="B58" s="235" t="s">
        <v>11</v>
      </c>
      <c r="C58" s="235" t="s">
        <v>11</v>
      </c>
      <c r="D58" s="65" t="s">
        <v>303</v>
      </c>
      <c r="E58" s="30">
        <f t="shared" si="6"/>
        <v>0.13</v>
      </c>
      <c r="F58" s="66">
        <v>0.2</v>
      </c>
      <c r="G58" s="31">
        <f t="shared" si="7"/>
        <v>0</v>
      </c>
      <c r="H58" s="228" t="s">
        <v>11</v>
      </c>
    </row>
    <row r="59" spans="1:8" ht="39.75" customHeight="1" thickBot="1">
      <c r="A59" s="255" t="s">
        <v>11</v>
      </c>
      <c r="B59" s="235" t="s">
        <v>11</v>
      </c>
      <c r="C59" s="235" t="s">
        <v>11</v>
      </c>
      <c r="D59" s="82" t="s">
        <v>60</v>
      </c>
      <c r="E59" s="35">
        <f t="shared" si="6"/>
        <v>6.5000000000000002E-2</v>
      </c>
      <c r="F59" s="75">
        <v>0.1</v>
      </c>
      <c r="G59" s="36">
        <f t="shared" si="7"/>
        <v>0</v>
      </c>
      <c r="H59" s="228" t="s">
        <v>11</v>
      </c>
    </row>
    <row r="60" spans="1:8" ht="39.75" customHeight="1" thickBot="1">
      <c r="A60" s="255" t="s">
        <v>11</v>
      </c>
      <c r="B60" s="235" t="s">
        <v>11</v>
      </c>
      <c r="C60" s="113" t="s">
        <v>27</v>
      </c>
      <c r="D60" s="72" t="s">
        <v>61</v>
      </c>
      <c r="E60" s="50">
        <f t="shared" si="6"/>
        <v>13</v>
      </c>
      <c r="F60" s="73">
        <v>20</v>
      </c>
      <c r="G60" s="51">
        <f t="shared" si="7"/>
        <v>0</v>
      </c>
      <c r="H60" s="181"/>
    </row>
    <row r="61" spans="1:8" ht="39.75" customHeight="1" thickBot="1">
      <c r="A61" s="255" t="s">
        <v>11</v>
      </c>
      <c r="B61" s="235" t="s">
        <v>13</v>
      </c>
      <c r="C61" s="113" t="s">
        <v>17</v>
      </c>
      <c r="D61" s="83" t="s">
        <v>17</v>
      </c>
      <c r="E61" s="40">
        <f t="shared" si="6"/>
        <v>130</v>
      </c>
      <c r="F61" s="84">
        <v>200</v>
      </c>
      <c r="G61" s="41">
        <f t="shared" si="7"/>
        <v>0</v>
      </c>
      <c r="H61" s="116"/>
    </row>
    <row r="62" spans="1:8" ht="39.75" customHeight="1" thickBot="1">
      <c r="A62" s="255"/>
      <c r="B62" s="235"/>
      <c r="C62" s="235" t="s">
        <v>330</v>
      </c>
      <c r="D62" s="76" t="s">
        <v>405</v>
      </c>
      <c r="E62" s="48">
        <f t="shared" si="6"/>
        <v>9.75</v>
      </c>
      <c r="F62" s="77">
        <v>15</v>
      </c>
      <c r="G62" s="49">
        <f t="shared" si="7"/>
        <v>0</v>
      </c>
      <c r="H62" s="184" t="s">
        <v>379</v>
      </c>
    </row>
    <row r="63" spans="1:8" ht="39.75" customHeight="1" thickBot="1">
      <c r="A63" s="256" t="s">
        <v>11</v>
      </c>
      <c r="B63" s="235" t="s">
        <v>11</v>
      </c>
      <c r="C63" s="235" t="s">
        <v>11</v>
      </c>
      <c r="D63" s="79" t="s">
        <v>21</v>
      </c>
      <c r="E63" s="33">
        <f t="shared" si="6"/>
        <v>0.65</v>
      </c>
      <c r="F63" s="80">
        <v>1</v>
      </c>
      <c r="G63" s="34">
        <f t="shared" si="7"/>
        <v>0</v>
      </c>
      <c r="H63" s="54" t="s">
        <v>133</v>
      </c>
    </row>
    <row r="64" spans="1:8" ht="39.75" customHeight="1" thickBot="1">
      <c r="A64" s="254" t="s">
        <v>151</v>
      </c>
      <c r="B64" s="235" t="s">
        <v>10</v>
      </c>
      <c r="C64" s="235" t="s">
        <v>152</v>
      </c>
      <c r="D64" s="180" t="s">
        <v>53</v>
      </c>
      <c r="E64" s="48">
        <f t="shared" ref="E64:E75" si="8">F64*0.65</f>
        <v>10.4</v>
      </c>
      <c r="F64" s="77">
        <v>16</v>
      </c>
      <c r="G64" s="49">
        <f t="shared" ref="G64:G75" si="9">$G$1*E64+$G$2*F64</f>
        <v>0</v>
      </c>
      <c r="H64" s="227" t="s">
        <v>287</v>
      </c>
    </row>
    <row r="65" spans="1:8" ht="39.75" customHeight="1" thickBot="1">
      <c r="A65" s="255" t="s">
        <v>11</v>
      </c>
      <c r="B65" s="235" t="s">
        <v>11</v>
      </c>
      <c r="C65" s="235" t="s">
        <v>11</v>
      </c>
      <c r="D65" s="68" t="s">
        <v>270</v>
      </c>
      <c r="E65" s="30">
        <f t="shared" si="8"/>
        <v>6.5</v>
      </c>
      <c r="F65" s="66">
        <v>10</v>
      </c>
      <c r="G65" s="31">
        <f t="shared" si="9"/>
        <v>0</v>
      </c>
      <c r="H65" s="228" t="s">
        <v>11</v>
      </c>
    </row>
    <row r="66" spans="1:8" ht="39.75" customHeight="1" thickBot="1">
      <c r="A66" s="255" t="s">
        <v>11</v>
      </c>
      <c r="B66" s="235" t="s">
        <v>11</v>
      </c>
      <c r="C66" s="235" t="s">
        <v>11</v>
      </c>
      <c r="D66" s="65" t="s">
        <v>59</v>
      </c>
      <c r="E66" s="30">
        <f t="shared" si="8"/>
        <v>0.65</v>
      </c>
      <c r="F66" s="66">
        <v>1</v>
      </c>
      <c r="G66" s="31">
        <f t="shared" si="9"/>
        <v>0</v>
      </c>
      <c r="H66" s="228" t="s">
        <v>11</v>
      </c>
    </row>
    <row r="67" spans="1:8" ht="39.75" customHeight="1" thickBot="1">
      <c r="A67" s="255" t="s">
        <v>11</v>
      </c>
      <c r="B67" s="235" t="s">
        <v>11</v>
      </c>
      <c r="C67" s="235" t="s">
        <v>11</v>
      </c>
      <c r="D67" s="65" t="s">
        <v>14</v>
      </c>
      <c r="E67" s="30">
        <f t="shared" si="8"/>
        <v>0.65</v>
      </c>
      <c r="F67" s="66">
        <v>1</v>
      </c>
      <c r="G67" s="31">
        <f t="shared" si="9"/>
        <v>0</v>
      </c>
      <c r="H67" s="228" t="s">
        <v>11</v>
      </c>
    </row>
    <row r="68" spans="1:8" ht="39.75" customHeight="1" thickBot="1">
      <c r="A68" s="255" t="s">
        <v>11</v>
      </c>
      <c r="B68" s="235" t="s">
        <v>11</v>
      </c>
      <c r="C68" s="235" t="s">
        <v>11</v>
      </c>
      <c r="D68" s="74" t="s">
        <v>15</v>
      </c>
      <c r="E68" s="35">
        <f t="shared" si="8"/>
        <v>6.5000000000000002E-2</v>
      </c>
      <c r="F68" s="75">
        <v>0.1</v>
      </c>
      <c r="G68" s="36">
        <f t="shared" si="9"/>
        <v>0</v>
      </c>
      <c r="H68" s="228" t="s">
        <v>11</v>
      </c>
    </row>
    <row r="69" spans="1:8" ht="39.75" customHeight="1" thickBot="1">
      <c r="A69" s="255" t="s">
        <v>11</v>
      </c>
      <c r="B69" s="235" t="s">
        <v>12</v>
      </c>
      <c r="C69" s="113" t="s">
        <v>16</v>
      </c>
      <c r="D69" s="72" t="s">
        <v>53</v>
      </c>
      <c r="E69" s="50">
        <f t="shared" si="8"/>
        <v>35.75</v>
      </c>
      <c r="F69" s="73">
        <v>55</v>
      </c>
      <c r="G69" s="51">
        <f t="shared" si="9"/>
        <v>0</v>
      </c>
      <c r="H69" s="181"/>
    </row>
    <row r="70" spans="1:8" ht="39.75" customHeight="1" thickBot="1">
      <c r="A70" s="255" t="s">
        <v>11</v>
      </c>
      <c r="B70" s="235" t="s">
        <v>11</v>
      </c>
      <c r="C70" s="235" t="s">
        <v>153</v>
      </c>
      <c r="D70" s="70" t="s">
        <v>54</v>
      </c>
      <c r="E70" s="37">
        <f t="shared" si="8"/>
        <v>13</v>
      </c>
      <c r="F70" s="71">
        <v>20</v>
      </c>
      <c r="G70" s="38">
        <f t="shared" si="9"/>
        <v>0</v>
      </c>
      <c r="H70" s="218" t="s">
        <v>290</v>
      </c>
    </row>
    <row r="71" spans="1:8" ht="39.75" customHeight="1" thickBot="1">
      <c r="A71" s="255" t="s">
        <v>11</v>
      </c>
      <c r="B71" s="235" t="s">
        <v>11</v>
      </c>
      <c r="C71" s="235" t="s">
        <v>11</v>
      </c>
      <c r="D71" s="65" t="s">
        <v>72</v>
      </c>
      <c r="E71" s="30">
        <f t="shared" si="8"/>
        <v>3.25</v>
      </c>
      <c r="F71" s="66">
        <v>5</v>
      </c>
      <c r="G71" s="31">
        <f t="shared" si="9"/>
        <v>0</v>
      </c>
      <c r="H71" s="219"/>
    </row>
    <row r="72" spans="1:8" ht="39.75" customHeight="1" thickBot="1">
      <c r="A72" s="255" t="s">
        <v>11</v>
      </c>
      <c r="B72" s="235" t="s">
        <v>11</v>
      </c>
      <c r="C72" s="235" t="s">
        <v>11</v>
      </c>
      <c r="D72" s="65" t="s">
        <v>45</v>
      </c>
      <c r="E72" s="30">
        <f t="shared" si="8"/>
        <v>0.65</v>
      </c>
      <c r="F72" s="66">
        <v>1</v>
      </c>
      <c r="G72" s="31">
        <f t="shared" si="9"/>
        <v>0</v>
      </c>
      <c r="H72" s="219"/>
    </row>
    <row r="73" spans="1:8" ht="39.75" customHeight="1" thickBot="1">
      <c r="A73" s="255" t="s">
        <v>11</v>
      </c>
      <c r="B73" s="235" t="s">
        <v>11</v>
      </c>
      <c r="C73" s="235" t="s">
        <v>11</v>
      </c>
      <c r="D73" s="65" t="s">
        <v>56</v>
      </c>
      <c r="E73" s="30">
        <f t="shared" si="8"/>
        <v>0.65</v>
      </c>
      <c r="F73" s="66">
        <v>1</v>
      </c>
      <c r="G73" s="31">
        <f t="shared" si="9"/>
        <v>0</v>
      </c>
      <c r="H73" s="219"/>
    </row>
    <row r="74" spans="1:8" ht="39.75" customHeight="1" thickBot="1">
      <c r="A74" s="255" t="s">
        <v>11</v>
      </c>
      <c r="B74" s="235" t="s">
        <v>11</v>
      </c>
      <c r="C74" s="235" t="s">
        <v>11</v>
      </c>
      <c r="D74" s="65" t="s">
        <v>14</v>
      </c>
      <c r="E74" s="30">
        <f t="shared" si="8"/>
        <v>0.65</v>
      </c>
      <c r="F74" s="66">
        <v>1</v>
      </c>
      <c r="G74" s="31">
        <f t="shared" si="9"/>
        <v>0</v>
      </c>
      <c r="H74" s="219"/>
    </row>
    <row r="75" spans="1:8" ht="39.75" customHeight="1" thickBot="1">
      <c r="A75" s="255" t="s">
        <v>11</v>
      </c>
      <c r="B75" s="235" t="s">
        <v>11</v>
      </c>
      <c r="C75" s="235" t="s">
        <v>11</v>
      </c>
      <c r="D75" s="65" t="s">
        <v>57</v>
      </c>
      <c r="E75" s="30">
        <f t="shared" si="8"/>
        <v>0.65</v>
      </c>
      <c r="F75" s="66">
        <v>1</v>
      </c>
      <c r="G75" s="31">
        <f t="shared" si="9"/>
        <v>0</v>
      </c>
      <c r="H75" s="219"/>
    </row>
    <row r="76" spans="1:8" ht="39.75" customHeight="1" thickBot="1">
      <c r="A76" s="255" t="s">
        <v>11</v>
      </c>
      <c r="B76" s="235" t="s">
        <v>11</v>
      </c>
      <c r="C76" s="235" t="s">
        <v>11</v>
      </c>
      <c r="D76" s="65" t="s">
        <v>59</v>
      </c>
      <c r="E76" s="30">
        <f t="shared" ref="E76:E100" si="10">F76*0.65</f>
        <v>0.32500000000000001</v>
      </c>
      <c r="F76" s="66">
        <v>0.5</v>
      </c>
      <c r="G76" s="31">
        <f t="shared" ref="G76:G100" si="11">$G$1*E76+$G$2*F76</f>
        <v>0</v>
      </c>
      <c r="H76" s="219"/>
    </row>
    <row r="77" spans="1:8" ht="39.75" customHeight="1" thickBot="1">
      <c r="A77" s="255" t="s">
        <v>11</v>
      </c>
      <c r="B77" s="235" t="s">
        <v>11</v>
      </c>
      <c r="C77" s="235" t="s">
        <v>11</v>
      </c>
      <c r="D77" s="65" t="s">
        <v>58</v>
      </c>
      <c r="E77" s="30">
        <f t="shared" si="10"/>
        <v>0.13</v>
      </c>
      <c r="F77" s="66">
        <v>0.2</v>
      </c>
      <c r="G77" s="31">
        <f t="shared" si="11"/>
        <v>0</v>
      </c>
      <c r="H77" s="220"/>
    </row>
    <row r="78" spans="1:8" ht="39.75" customHeight="1" thickBot="1">
      <c r="A78" s="255" t="s">
        <v>11</v>
      </c>
      <c r="B78" s="235" t="s">
        <v>11</v>
      </c>
      <c r="C78" s="235" t="s">
        <v>11</v>
      </c>
      <c r="D78" s="79" t="s">
        <v>303</v>
      </c>
      <c r="E78" s="33">
        <f t="shared" si="10"/>
        <v>0.13</v>
      </c>
      <c r="F78" s="80">
        <v>0.2</v>
      </c>
      <c r="G78" s="34">
        <f t="shared" si="11"/>
        <v>0</v>
      </c>
      <c r="H78" s="59" t="s">
        <v>23</v>
      </c>
    </row>
    <row r="79" spans="1:8" ht="39.75" customHeight="1" thickBot="1">
      <c r="A79" s="255"/>
      <c r="B79" s="235"/>
      <c r="C79" s="235" t="s">
        <v>155</v>
      </c>
      <c r="D79" s="70" t="s">
        <v>55</v>
      </c>
      <c r="E79" s="37">
        <f t="shared" ref="E79:E81" si="12">F79*0.65</f>
        <v>26</v>
      </c>
      <c r="F79" s="71">
        <v>40</v>
      </c>
      <c r="G79" s="38">
        <f t="shared" ref="G79:G81" si="13">$G$1*E79+$G$2*F79</f>
        <v>0</v>
      </c>
      <c r="H79" s="239" t="s">
        <v>245</v>
      </c>
    </row>
    <row r="80" spans="1:8" ht="39.75" customHeight="1" thickBot="1">
      <c r="A80" s="255"/>
      <c r="B80" s="235"/>
      <c r="C80" s="235" t="s">
        <v>11</v>
      </c>
      <c r="D80" s="65" t="s">
        <v>21</v>
      </c>
      <c r="E80" s="30">
        <f t="shared" si="12"/>
        <v>0.97500000000000009</v>
      </c>
      <c r="F80" s="66">
        <v>1.5</v>
      </c>
      <c r="G80" s="31">
        <f t="shared" si="13"/>
        <v>0</v>
      </c>
      <c r="H80" s="228" t="s">
        <v>11</v>
      </c>
    </row>
    <row r="81" spans="1:8" ht="39.75" customHeight="1" thickBot="1">
      <c r="A81" s="255"/>
      <c r="B81" s="235"/>
      <c r="C81" s="235" t="s">
        <v>11</v>
      </c>
      <c r="D81" s="74" t="s">
        <v>15</v>
      </c>
      <c r="E81" s="35">
        <f t="shared" si="12"/>
        <v>0.13</v>
      </c>
      <c r="F81" s="75">
        <v>0.2</v>
      </c>
      <c r="G81" s="36">
        <f t="shared" si="13"/>
        <v>0</v>
      </c>
      <c r="H81" s="228" t="s">
        <v>11</v>
      </c>
    </row>
    <row r="82" spans="1:8" ht="39.75" customHeight="1" thickBot="1">
      <c r="A82" s="255" t="s">
        <v>11</v>
      </c>
      <c r="B82" s="235" t="s">
        <v>11</v>
      </c>
      <c r="C82" s="235" t="s">
        <v>154</v>
      </c>
      <c r="D82" s="76" t="s">
        <v>89</v>
      </c>
      <c r="E82" s="48">
        <f t="shared" si="10"/>
        <v>26</v>
      </c>
      <c r="F82" s="77">
        <v>40</v>
      </c>
      <c r="G82" s="49">
        <f t="shared" si="11"/>
        <v>0</v>
      </c>
      <c r="H82" s="227" t="s">
        <v>368</v>
      </c>
    </row>
    <row r="83" spans="1:8" ht="39.75" customHeight="1" thickBot="1">
      <c r="A83" s="255" t="s">
        <v>11</v>
      </c>
      <c r="B83" s="235" t="s">
        <v>11</v>
      </c>
      <c r="C83" s="235" t="s">
        <v>11</v>
      </c>
      <c r="D83" s="78" t="s">
        <v>90</v>
      </c>
      <c r="E83" s="30">
        <f t="shared" si="10"/>
        <v>3.25</v>
      </c>
      <c r="F83" s="66">
        <v>5</v>
      </c>
      <c r="G83" s="31">
        <f t="shared" si="11"/>
        <v>0</v>
      </c>
      <c r="H83" s="228" t="s">
        <v>11</v>
      </c>
    </row>
    <row r="84" spans="1:8" ht="39.75" customHeight="1" thickBot="1">
      <c r="A84" s="255" t="s">
        <v>11</v>
      </c>
      <c r="B84" s="235" t="s">
        <v>11</v>
      </c>
      <c r="C84" s="235" t="s">
        <v>11</v>
      </c>
      <c r="D84" s="78" t="s">
        <v>46</v>
      </c>
      <c r="E84" s="30">
        <f t="shared" si="10"/>
        <v>0.65</v>
      </c>
      <c r="F84" s="66">
        <v>1</v>
      </c>
      <c r="G84" s="31">
        <f t="shared" si="11"/>
        <v>0</v>
      </c>
      <c r="H84" s="228" t="s">
        <v>11</v>
      </c>
    </row>
    <row r="85" spans="1:8" ht="39.75" customHeight="1" thickBot="1">
      <c r="A85" s="255" t="s">
        <v>11</v>
      </c>
      <c r="B85" s="235" t="s">
        <v>11</v>
      </c>
      <c r="C85" s="235" t="s">
        <v>11</v>
      </c>
      <c r="D85" s="78" t="s">
        <v>59</v>
      </c>
      <c r="E85" s="30">
        <f t="shared" si="10"/>
        <v>0.65</v>
      </c>
      <c r="F85" s="66">
        <v>1</v>
      </c>
      <c r="G85" s="31">
        <f t="shared" si="11"/>
        <v>0</v>
      </c>
      <c r="H85" s="228" t="s">
        <v>11</v>
      </c>
    </row>
    <row r="86" spans="1:8" ht="39.75" customHeight="1" thickBot="1">
      <c r="A86" s="255" t="s">
        <v>11</v>
      </c>
      <c r="B86" s="235" t="s">
        <v>11</v>
      </c>
      <c r="C86" s="235" t="s">
        <v>11</v>
      </c>
      <c r="D86" s="79" t="s">
        <v>25</v>
      </c>
      <c r="E86" s="33">
        <f t="shared" si="10"/>
        <v>0.65</v>
      </c>
      <c r="F86" s="80">
        <v>1</v>
      </c>
      <c r="G86" s="34">
        <f t="shared" si="11"/>
        <v>0</v>
      </c>
      <c r="H86" s="229" t="s">
        <v>11</v>
      </c>
    </row>
    <row r="87" spans="1:8" ht="39.75" customHeight="1" thickBot="1">
      <c r="A87" s="255" t="s">
        <v>11</v>
      </c>
      <c r="B87" s="235" t="s">
        <v>11</v>
      </c>
      <c r="C87" s="113" t="s">
        <v>22</v>
      </c>
      <c r="D87" s="72" t="s">
        <v>68</v>
      </c>
      <c r="E87" s="50">
        <f t="shared" ref="E87:E88" si="14">F87*0.65</f>
        <v>13</v>
      </c>
      <c r="F87" s="73">
        <v>20</v>
      </c>
      <c r="G87" s="51">
        <f t="shared" ref="G87:G88" si="15">$G$1*E87+$G$2*F87</f>
        <v>0</v>
      </c>
      <c r="H87" s="181"/>
    </row>
    <row r="88" spans="1:8" ht="39.75" customHeight="1" thickBot="1">
      <c r="A88" s="255" t="s">
        <v>11</v>
      </c>
      <c r="B88" s="235" t="s">
        <v>11</v>
      </c>
      <c r="C88" s="113" t="s">
        <v>17</v>
      </c>
      <c r="D88" s="72" t="s">
        <v>17</v>
      </c>
      <c r="E88" s="50">
        <f t="shared" si="14"/>
        <v>130</v>
      </c>
      <c r="F88" s="73">
        <v>200</v>
      </c>
      <c r="G88" s="51">
        <f t="shared" si="15"/>
        <v>0</v>
      </c>
      <c r="H88" s="181"/>
    </row>
    <row r="89" spans="1:8" ht="39.75" customHeight="1" thickBot="1">
      <c r="A89" s="256" t="s">
        <v>11</v>
      </c>
      <c r="B89" s="235" t="s">
        <v>11</v>
      </c>
      <c r="C89" s="113" t="s">
        <v>431</v>
      </c>
      <c r="D89" s="72" t="s">
        <v>431</v>
      </c>
      <c r="E89" s="50">
        <f t="shared" si="10"/>
        <v>19.5</v>
      </c>
      <c r="F89" s="73">
        <v>30</v>
      </c>
      <c r="G89" s="51">
        <f t="shared" si="11"/>
        <v>0</v>
      </c>
      <c r="H89" s="54" t="s">
        <v>133</v>
      </c>
    </row>
    <row r="90" spans="1:8" ht="39.75" customHeight="1" thickBot="1">
      <c r="A90" s="250" t="s">
        <v>156</v>
      </c>
      <c r="B90" s="149" t="s">
        <v>10</v>
      </c>
      <c r="C90" s="149" t="s">
        <v>129</v>
      </c>
      <c r="D90" s="145" t="s">
        <v>69</v>
      </c>
      <c r="E90" s="146">
        <f t="shared" si="10"/>
        <v>65</v>
      </c>
      <c r="F90" s="147">
        <v>100</v>
      </c>
      <c r="G90" s="148">
        <f t="shared" si="11"/>
        <v>0</v>
      </c>
      <c r="H90" s="176"/>
    </row>
    <row r="91" spans="1:8" ht="39.75" customHeight="1" thickBot="1">
      <c r="A91" s="251" t="s">
        <v>11</v>
      </c>
      <c r="B91" s="253" t="s">
        <v>12</v>
      </c>
      <c r="C91" s="149" t="s">
        <v>16</v>
      </c>
      <c r="D91" s="145" t="s">
        <v>53</v>
      </c>
      <c r="E91" s="146">
        <f t="shared" ref="E91:E97" si="16">F91*0.65</f>
        <v>35.75</v>
      </c>
      <c r="F91" s="147">
        <v>55</v>
      </c>
      <c r="G91" s="148">
        <f t="shared" ref="G91:G97" si="17">$G$1*E91+$G$2*F91</f>
        <v>0</v>
      </c>
      <c r="H91" s="177"/>
    </row>
    <row r="92" spans="1:8" ht="39.75" customHeight="1" thickBot="1">
      <c r="A92" s="251" t="s">
        <v>11</v>
      </c>
      <c r="B92" s="253" t="s">
        <v>11</v>
      </c>
      <c r="C92" s="253" t="s">
        <v>157</v>
      </c>
      <c r="D92" s="150" t="s">
        <v>108</v>
      </c>
      <c r="E92" s="151">
        <f t="shared" si="16"/>
        <v>22.75</v>
      </c>
      <c r="F92" s="152">
        <v>35</v>
      </c>
      <c r="G92" s="153">
        <f t="shared" si="17"/>
        <v>0</v>
      </c>
      <c r="H92" s="221" t="s">
        <v>247</v>
      </c>
    </row>
    <row r="93" spans="1:8" ht="39.75" customHeight="1" thickBot="1">
      <c r="A93" s="251" t="s">
        <v>11</v>
      </c>
      <c r="B93" s="253" t="s">
        <v>11</v>
      </c>
      <c r="C93" s="253" t="s">
        <v>11</v>
      </c>
      <c r="D93" s="154" t="s">
        <v>57</v>
      </c>
      <c r="E93" s="155">
        <f t="shared" si="16"/>
        <v>1.9500000000000002</v>
      </c>
      <c r="F93" s="156">
        <v>3</v>
      </c>
      <c r="G93" s="157">
        <f t="shared" si="17"/>
        <v>0</v>
      </c>
      <c r="H93" s="222"/>
    </row>
    <row r="94" spans="1:8" ht="39.75" customHeight="1" thickBot="1">
      <c r="A94" s="251" t="s">
        <v>11</v>
      </c>
      <c r="B94" s="253" t="s">
        <v>11</v>
      </c>
      <c r="C94" s="253" t="s">
        <v>11</v>
      </c>
      <c r="D94" s="154" t="s">
        <v>56</v>
      </c>
      <c r="E94" s="155">
        <f t="shared" si="16"/>
        <v>1.3</v>
      </c>
      <c r="F94" s="156">
        <v>2</v>
      </c>
      <c r="G94" s="157">
        <f t="shared" si="17"/>
        <v>0</v>
      </c>
      <c r="H94" s="222"/>
    </row>
    <row r="95" spans="1:8" ht="39.75" customHeight="1" thickBot="1">
      <c r="A95" s="251" t="s">
        <v>11</v>
      </c>
      <c r="B95" s="253" t="s">
        <v>11</v>
      </c>
      <c r="C95" s="253" t="s">
        <v>11</v>
      </c>
      <c r="D95" s="154" t="s">
        <v>59</v>
      </c>
      <c r="E95" s="155">
        <f t="shared" si="16"/>
        <v>0.32500000000000001</v>
      </c>
      <c r="F95" s="156">
        <v>0.5</v>
      </c>
      <c r="G95" s="157">
        <f t="shared" si="17"/>
        <v>0</v>
      </c>
      <c r="H95" s="223"/>
    </row>
    <row r="96" spans="1:8" ht="39.75" customHeight="1" thickBot="1">
      <c r="A96" s="251" t="s">
        <v>11</v>
      </c>
      <c r="B96" s="253" t="s">
        <v>11</v>
      </c>
      <c r="C96" s="253" t="s">
        <v>11</v>
      </c>
      <c r="D96" s="158" t="s">
        <v>15</v>
      </c>
      <c r="E96" s="159">
        <f t="shared" si="16"/>
        <v>0.32500000000000001</v>
      </c>
      <c r="F96" s="160">
        <v>0.5</v>
      </c>
      <c r="G96" s="161">
        <f t="shared" si="17"/>
        <v>0</v>
      </c>
      <c r="H96" s="59" t="s">
        <v>23</v>
      </c>
    </row>
    <row r="97" spans="1:8" ht="39.75" customHeight="1" thickBot="1">
      <c r="A97" s="251" t="s">
        <v>11</v>
      </c>
      <c r="B97" s="253" t="s">
        <v>11</v>
      </c>
      <c r="C97" s="253" t="s">
        <v>158</v>
      </c>
      <c r="D97" s="162" t="s">
        <v>268</v>
      </c>
      <c r="E97" s="163">
        <f t="shared" si="16"/>
        <v>22.75</v>
      </c>
      <c r="F97" s="164">
        <v>35</v>
      </c>
      <c r="G97" s="165">
        <f t="shared" si="17"/>
        <v>0</v>
      </c>
      <c r="H97" s="232" t="s">
        <v>248</v>
      </c>
    </row>
    <row r="98" spans="1:8" ht="39.75" customHeight="1" thickBot="1">
      <c r="A98" s="251" t="s">
        <v>11</v>
      </c>
      <c r="B98" s="253" t="s">
        <v>11</v>
      </c>
      <c r="C98" s="253" t="s">
        <v>11</v>
      </c>
      <c r="D98" s="166" t="s">
        <v>55</v>
      </c>
      <c r="E98" s="155">
        <f t="shared" si="10"/>
        <v>3.25</v>
      </c>
      <c r="F98" s="156">
        <v>5</v>
      </c>
      <c r="G98" s="157">
        <f t="shared" si="11"/>
        <v>0</v>
      </c>
      <c r="H98" s="232" t="s">
        <v>11</v>
      </c>
    </row>
    <row r="99" spans="1:8" ht="39.75" customHeight="1" thickBot="1">
      <c r="A99" s="251" t="s">
        <v>11</v>
      </c>
      <c r="B99" s="253" t="s">
        <v>11</v>
      </c>
      <c r="C99" s="253" t="s">
        <v>11</v>
      </c>
      <c r="D99" s="166" t="s">
        <v>111</v>
      </c>
      <c r="E99" s="155">
        <f t="shared" si="10"/>
        <v>3.25</v>
      </c>
      <c r="F99" s="156">
        <v>5</v>
      </c>
      <c r="G99" s="157">
        <f t="shared" si="11"/>
        <v>0</v>
      </c>
      <c r="H99" s="232" t="s">
        <v>11</v>
      </c>
    </row>
    <row r="100" spans="1:8" ht="39.75" customHeight="1" thickBot="1">
      <c r="A100" s="251" t="s">
        <v>11</v>
      </c>
      <c r="B100" s="253" t="s">
        <v>11</v>
      </c>
      <c r="C100" s="253" t="s">
        <v>11</v>
      </c>
      <c r="D100" s="166" t="s">
        <v>21</v>
      </c>
      <c r="E100" s="155">
        <f t="shared" si="10"/>
        <v>3.25</v>
      </c>
      <c r="F100" s="156">
        <v>5</v>
      </c>
      <c r="G100" s="157">
        <f t="shared" si="11"/>
        <v>0</v>
      </c>
      <c r="H100" s="232" t="s">
        <v>11</v>
      </c>
    </row>
    <row r="101" spans="1:8" ht="39.75" customHeight="1" thickBot="1">
      <c r="A101" s="251" t="s">
        <v>11</v>
      </c>
      <c r="B101" s="253" t="s">
        <v>11</v>
      </c>
      <c r="C101" s="253" t="s">
        <v>11</v>
      </c>
      <c r="D101" s="166" t="s">
        <v>97</v>
      </c>
      <c r="E101" s="155">
        <f t="shared" ref="E101:E143" si="18">F101*0.65</f>
        <v>1.9500000000000002</v>
      </c>
      <c r="F101" s="156">
        <v>3</v>
      </c>
      <c r="G101" s="157">
        <f t="shared" ref="G101:G143" si="19">$G$1*E101+$G$2*F101</f>
        <v>0</v>
      </c>
      <c r="H101" s="232" t="s">
        <v>11</v>
      </c>
    </row>
    <row r="102" spans="1:8" ht="39.75" customHeight="1" thickBot="1">
      <c r="A102" s="251" t="s">
        <v>11</v>
      </c>
      <c r="B102" s="253" t="s">
        <v>11</v>
      </c>
      <c r="C102" s="253" t="s">
        <v>11</v>
      </c>
      <c r="D102" s="167" t="s">
        <v>15</v>
      </c>
      <c r="E102" s="168">
        <f t="shared" ref="E102:E103" si="20">F102*0.65</f>
        <v>6.5000000000000002E-2</v>
      </c>
      <c r="F102" s="169">
        <v>0.1</v>
      </c>
      <c r="G102" s="170">
        <f t="shared" ref="G102:G103" si="21">$G$1*E102+$G$2*F102</f>
        <v>0</v>
      </c>
      <c r="H102" s="232" t="s">
        <v>11</v>
      </c>
    </row>
    <row r="103" spans="1:8" ht="39.75" customHeight="1" thickBot="1">
      <c r="A103" s="251"/>
      <c r="B103" s="253"/>
      <c r="C103" s="149" t="s">
        <v>324</v>
      </c>
      <c r="D103" s="171" t="s">
        <v>403</v>
      </c>
      <c r="E103" s="172">
        <f t="shared" si="20"/>
        <v>1.9500000000000002</v>
      </c>
      <c r="F103" s="173">
        <v>3</v>
      </c>
      <c r="G103" s="174">
        <f t="shared" si="21"/>
        <v>0</v>
      </c>
      <c r="H103" s="178"/>
    </row>
    <row r="104" spans="1:8" ht="39.75" customHeight="1" thickBot="1">
      <c r="A104" s="251" t="s">
        <v>11</v>
      </c>
      <c r="B104" s="253" t="s">
        <v>11</v>
      </c>
      <c r="C104" s="253" t="s">
        <v>370</v>
      </c>
      <c r="D104" s="175" t="s">
        <v>105</v>
      </c>
      <c r="E104" s="163">
        <f t="shared" ref="E104" si="22">F104*0.65</f>
        <v>6.5</v>
      </c>
      <c r="F104" s="164">
        <v>10</v>
      </c>
      <c r="G104" s="165">
        <f t="shared" ref="G104" si="23">$G$1*E104+$G$2*F104</f>
        <v>0</v>
      </c>
      <c r="H104" s="232" t="s">
        <v>369</v>
      </c>
    </row>
    <row r="105" spans="1:8" ht="39.75" customHeight="1" thickBot="1">
      <c r="A105" s="251" t="s">
        <v>11</v>
      </c>
      <c r="B105" s="253" t="s">
        <v>11</v>
      </c>
      <c r="C105" s="253" t="s">
        <v>11</v>
      </c>
      <c r="D105" s="166" t="s">
        <v>71</v>
      </c>
      <c r="E105" s="155">
        <f t="shared" si="18"/>
        <v>3.25</v>
      </c>
      <c r="F105" s="156">
        <v>5</v>
      </c>
      <c r="G105" s="157">
        <f t="shared" si="19"/>
        <v>0</v>
      </c>
      <c r="H105" s="232" t="s">
        <v>11</v>
      </c>
    </row>
    <row r="106" spans="1:8" ht="39.75" customHeight="1" thickBot="1">
      <c r="A106" s="251" t="s">
        <v>11</v>
      </c>
      <c r="B106" s="253" t="s">
        <v>11</v>
      </c>
      <c r="C106" s="253" t="s">
        <v>11</v>
      </c>
      <c r="D106" s="166" t="s">
        <v>104</v>
      </c>
      <c r="E106" s="155">
        <f t="shared" si="18"/>
        <v>3.25</v>
      </c>
      <c r="F106" s="156">
        <v>5</v>
      </c>
      <c r="G106" s="157">
        <f t="shared" si="19"/>
        <v>0</v>
      </c>
      <c r="H106" s="232" t="s">
        <v>11</v>
      </c>
    </row>
    <row r="107" spans="1:8" ht="39.75" customHeight="1" thickBot="1">
      <c r="A107" s="251" t="s">
        <v>11</v>
      </c>
      <c r="B107" s="253" t="s">
        <v>11</v>
      </c>
      <c r="C107" s="253" t="s">
        <v>11</v>
      </c>
      <c r="D107" s="166" t="s">
        <v>50</v>
      </c>
      <c r="E107" s="155">
        <f t="shared" si="18"/>
        <v>1.3</v>
      </c>
      <c r="F107" s="156">
        <v>2</v>
      </c>
      <c r="G107" s="157">
        <f t="shared" si="19"/>
        <v>0</v>
      </c>
      <c r="H107" s="232" t="s">
        <v>11</v>
      </c>
    </row>
    <row r="108" spans="1:8" ht="39.75" customHeight="1" thickBot="1">
      <c r="A108" s="251" t="s">
        <v>11</v>
      </c>
      <c r="B108" s="253" t="s">
        <v>11</v>
      </c>
      <c r="C108" s="253" t="s">
        <v>11</v>
      </c>
      <c r="D108" s="166" t="s">
        <v>300</v>
      </c>
      <c r="E108" s="155">
        <f t="shared" si="18"/>
        <v>0.32500000000000001</v>
      </c>
      <c r="F108" s="156">
        <v>0.5</v>
      </c>
      <c r="G108" s="157">
        <f t="shared" si="19"/>
        <v>0</v>
      </c>
      <c r="H108" s="232" t="s">
        <v>11</v>
      </c>
    </row>
    <row r="109" spans="1:8" ht="39.75" customHeight="1" thickBot="1">
      <c r="A109" s="251" t="s">
        <v>11</v>
      </c>
      <c r="B109" s="253" t="s">
        <v>11</v>
      </c>
      <c r="C109" s="253" t="s">
        <v>11</v>
      </c>
      <c r="D109" s="166" t="s">
        <v>303</v>
      </c>
      <c r="E109" s="155">
        <f t="shared" si="18"/>
        <v>6.5000000000000002E-2</v>
      </c>
      <c r="F109" s="156">
        <v>0.1</v>
      </c>
      <c r="G109" s="157">
        <f t="shared" si="19"/>
        <v>0</v>
      </c>
      <c r="H109" s="232" t="s">
        <v>11</v>
      </c>
    </row>
    <row r="110" spans="1:8" ht="39.75" customHeight="1" thickBot="1">
      <c r="A110" s="251" t="s">
        <v>11</v>
      </c>
      <c r="B110" s="253" t="s">
        <v>11</v>
      </c>
      <c r="C110" s="253" t="s">
        <v>11</v>
      </c>
      <c r="D110" s="167" t="s">
        <v>106</v>
      </c>
      <c r="E110" s="168">
        <f t="shared" si="18"/>
        <v>6.5000000000000002E-2</v>
      </c>
      <c r="F110" s="169">
        <v>0.1</v>
      </c>
      <c r="G110" s="170">
        <f t="shared" si="19"/>
        <v>0</v>
      </c>
      <c r="H110" s="232" t="s">
        <v>11</v>
      </c>
    </row>
    <row r="111" spans="1:8" ht="39.75" customHeight="1" thickBot="1">
      <c r="A111" s="251" t="s">
        <v>11</v>
      </c>
      <c r="B111" s="253" t="s">
        <v>11</v>
      </c>
      <c r="C111" s="149" t="s">
        <v>27</v>
      </c>
      <c r="D111" s="171" t="s">
        <v>61</v>
      </c>
      <c r="E111" s="172">
        <f t="shared" si="18"/>
        <v>13</v>
      </c>
      <c r="F111" s="173">
        <v>20</v>
      </c>
      <c r="G111" s="174">
        <f t="shared" si="19"/>
        <v>0</v>
      </c>
      <c r="H111" s="178"/>
    </row>
    <row r="112" spans="1:8" ht="39.75" customHeight="1" thickBot="1">
      <c r="A112" s="251" t="s">
        <v>11</v>
      </c>
      <c r="B112" s="253" t="s">
        <v>13</v>
      </c>
      <c r="C112" s="149" t="s">
        <v>17</v>
      </c>
      <c r="D112" s="145" t="s">
        <v>17</v>
      </c>
      <c r="E112" s="146">
        <f t="shared" ref="E112:E118" si="24">F112*0.65</f>
        <v>130</v>
      </c>
      <c r="F112" s="147">
        <v>200</v>
      </c>
      <c r="G112" s="148">
        <f t="shared" ref="G112:G118" si="25">$G$1*E112+$G$2*F112</f>
        <v>0</v>
      </c>
      <c r="H112" s="177"/>
    </row>
    <row r="113" spans="1:8" ht="39.75" customHeight="1" thickBot="1">
      <c r="A113" s="251"/>
      <c r="B113" s="253"/>
      <c r="C113" s="253" t="s">
        <v>323</v>
      </c>
      <c r="D113" s="150" t="s">
        <v>53</v>
      </c>
      <c r="E113" s="151">
        <f t="shared" si="24"/>
        <v>13</v>
      </c>
      <c r="F113" s="152">
        <v>20</v>
      </c>
      <c r="G113" s="153">
        <f t="shared" si="25"/>
        <v>0</v>
      </c>
      <c r="H113" s="221" t="s">
        <v>246</v>
      </c>
    </row>
    <row r="114" spans="1:8" ht="39.75" customHeight="1" thickBot="1">
      <c r="A114" s="251"/>
      <c r="B114" s="253"/>
      <c r="C114" s="253" t="s">
        <v>11</v>
      </c>
      <c r="D114" s="154" t="s">
        <v>427</v>
      </c>
      <c r="E114" s="155">
        <f t="shared" si="24"/>
        <v>3.9000000000000004</v>
      </c>
      <c r="F114" s="156">
        <v>6</v>
      </c>
      <c r="G114" s="157">
        <f t="shared" si="25"/>
        <v>0</v>
      </c>
      <c r="H114" s="222"/>
    </row>
    <row r="115" spans="1:8" ht="39.75" customHeight="1" thickBot="1">
      <c r="A115" s="251"/>
      <c r="B115" s="253"/>
      <c r="C115" s="253" t="s">
        <v>11</v>
      </c>
      <c r="D115" s="154" t="s">
        <v>72</v>
      </c>
      <c r="E115" s="155">
        <f t="shared" si="24"/>
        <v>3.25</v>
      </c>
      <c r="F115" s="156">
        <v>5</v>
      </c>
      <c r="G115" s="157">
        <f t="shared" si="25"/>
        <v>0</v>
      </c>
      <c r="H115" s="222"/>
    </row>
    <row r="116" spans="1:8" ht="39.75" customHeight="1" thickBot="1">
      <c r="A116" s="251"/>
      <c r="B116" s="253"/>
      <c r="C116" s="253" t="s">
        <v>11</v>
      </c>
      <c r="D116" s="154" t="s">
        <v>77</v>
      </c>
      <c r="E116" s="155">
        <f t="shared" si="24"/>
        <v>3.25</v>
      </c>
      <c r="F116" s="156">
        <v>5</v>
      </c>
      <c r="G116" s="157">
        <f t="shared" si="25"/>
        <v>0</v>
      </c>
      <c r="H116" s="222"/>
    </row>
    <row r="117" spans="1:8" ht="39.75" customHeight="1" thickBot="1">
      <c r="A117" s="251"/>
      <c r="B117" s="253"/>
      <c r="C117" s="253" t="s">
        <v>11</v>
      </c>
      <c r="D117" s="154" t="s">
        <v>71</v>
      </c>
      <c r="E117" s="155">
        <f t="shared" si="24"/>
        <v>1.9500000000000002</v>
      </c>
      <c r="F117" s="156">
        <v>3</v>
      </c>
      <c r="G117" s="157">
        <f t="shared" si="25"/>
        <v>0</v>
      </c>
      <c r="H117" s="223"/>
    </row>
    <row r="118" spans="1:8" ht="39.75" customHeight="1" thickBot="1">
      <c r="A118" s="252"/>
      <c r="B118" s="253"/>
      <c r="C118" s="253" t="s">
        <v>11</v>
      </c>
      <c r="D118" s="179" t="s">
        <v>21</v>
      </c>
      <c r="E118" s="168">
        <f t="shared" si="24"/>
        <v>0.65</v>
      </c>
      <c r="F118" s="169">
        <v>1</v>
      </c>
      <c r="G118" s="170">
        <f t="shared" si="25"/>
        <v>0</v>
      </c>
      <c r="H118" s="54" t="s">
        <v>133</v>
      </c>
    </row>
    <row r="119" spans="1:8" ht="39.75" customHeight="1" thickBot="1">
      <c r="A119" s="244" t="s">
        <v>161</v>
      </c>
      <c r="B119" s="247" t="s">
        <v>10</v>
      </c>
      <c r="C119" s="247" t="s">
        <v>162</v>
      </c>
      <c r="D119" s="99" t="s">
        <v>53</v>
      </c>
      <c r="E119" s="37">
        <f t="shared" si="18"/>
        <v>10.4</v>
      </c>
      <c r="F119" s="71">
        <v>16</v>
      </c>
      <c r="G119" s="38">
        <f t="shared" si="19"/>
        <v>0</v>
      </c>
      <c r="H119" s="195" t="s">
        <v>249</v>
      </c>
    </row>
    <row r="120" spans="1:8" ht="39.75" customHeight="1" thickBot="1">
      <c r="A120" s="234" t="s">
        <v>11</v>
      </c>
      <c r="B120" s="235" t="s">
        <v>11</v>
      </c>
      <c r="C120" s="235" t="s">
        <v>11</v>
      </c>
      <c r="D120" s="78" t="s">
        <v>60</v>
      </c>
      <c r="E120" s="30">
        <f t="shared" si="18"/>
        <v>2.6</v>
      </c>
      <c r="F120" s="66">
        <v>4</v>
      </c>
      <c r="G120" s="31">
        <f t="shared" si="19"/>
        <v>0</v>
      </c>
      <c r="H120" s="193" t="s">
        <v>11</v>
      </c>
    </row>
    <row r="121" spans="1:8" ht="39.75" customHeight="1" thickBot="1">
      <c r="A121" s="234" t="s">
        <v>11</v>
      </c>
      <c r="B121" s="235" t="s">
        <v>11</v>
      </c>
      <c r="C121" s="235" t="s">
        <v>11</v>
      </c>
      <c r="D121" s="78" t="s">
        <v>14</v>
      </c>
      <c r="E121" s="30">
        <f t="shared" si="18"/>
        <v>0.65</v>
      </c>
      <c r="F121" s="66">
        <v>1</v>
      </c>
      <c r="G121" s="31">
        <f t="shared" si="19"/>
        <v>0</v>
      </c>
      <c r="H121" s="193" t="s">
        <v>11</v>
      </c>
    </row>
    <row r="122" spans="1:8" ht="39.75" customHeight="1" thickBot="1">
      <c r="A122" s="234" t="s">
        <v>11</v>
      </c>
      <c r="B122" s="235" t="s">
        <v>11</v>
      </c>
      <c r="C122" s="235" t="s">
        <v>11</v>
      </c>
      <c r="D122" s="79" t="s">
        <v>15</v>
      </c>
      <c r="E122" s="33">
        <f t="shared" si="18"/>
        <v>6.5000000000000002E-2</v>
      </c>
      <c r="F122" s="80">
        <v>0.1</v>
      </c>
      <c r="G122" s="34">
        <f t="shared" si="19"/>
        <v>0</v>
      </c>
      <c r="H122" s="193" t="s">
        <v>11</v>
      </c>
    </row>
    <row r="123" spans="1:8" ht="39.75" customHeight="1" thickBot="1">
      <c r="A123" s="234" t="s">
        <v>11</v>
      </c>
      <c r="B123" s="235" t="s">
        <v>12</v>
      </c>
      <c r="C123" s="248" t="s">
        <v>359</v>
      </c>
      <c r="D123" s="70" t="s">
        <v>53</v>
      </c>
      <c r="E123" s="37">
        <f t="shared" si="18"/>
        <v>34.450000000000003</v>
      </c>
      <c r="F123" s="71">
        <v>53</v>
      </c>
      <c r="G123" s="38">
        <f t="shared" si="19"/>
        <v>0</v>
      </c>
      <c r="H123" s="215" t="s">
        <v>371</v>
      </c>
    </row>
    <row r="124" spans="1:8" ht="39.75" customHeight="1" thickBot="1">
      <c r="A124" s="234" t="s">
        <v>11</v>
      </c>
      <c r="B124" s="235" t="s">
        <v>11</v>
      </c>
      <c r="C124" s="249" t="s">
        <v>11</v>
      </c>
      <c r="D124" s="74" t="s">
        <v>70</v>
      </c>
      <c r="E124" s="35">
        <f t="shared" si="18"/>
        <v>1.3</v>
      </c>
      <c r="F124" s="75">
        <v>2</v>
      </c>
      <c r="G124" s="36">
        <f t="shared" si="19"/>
        <v>0</v>
      </c>
      <c r="H124" s="217" t="s">
        <v>11</v>
      </c>
    </row>
    <row r="125" spans="1:8" ht="39.75" customHeight="1" thickBot="1">
      <c r="A125" s="234"/>
      <c r="B125" s="235"/>
      <c r="C125" s="53" t="s">
        <v>130</v>
      </c>
      <c r="D125" s="85" t="s">
        <v>53</v>
      </c>
      <c r="E125" s="50">
        <f t="shared" si="18"/>
        <v>35.75</v>
      </c>
      <c r="F125" s="50">
        <v>55</v>
      </c>
      <c r="G125" s="51">
        <f t="shared" si="19"/>
        <v>0</v>
      </c>
      <c r="H125" s="69"/>
    </row>
    <row r="126" spans="1:8" ht="39.75" customHeight="1" thickBot="1">
      <c r="A126" s="234" t="s">
        <v>11</v>
      </c>
      <c r="B126" s="235" t="s">
        <v>11</v>
      </c>
      <c r="C126" s="235" t="s">
        <v>325</v>
      </c>
      <c r="D126" s="70" t="s">
        <v>163</v>
      </c>
      <c r="E126" s="37">
        <f t="shared" si="18"/>
        <v>19.5</v>
      </c>
      <c r="F126" s="71">
        <v>30</v>
      </c>
      <c r="G126" s="38">
        <f t="shared" si="19"/>
        <v>0</v>
      </c>
      <c r="H126" s="199" t="s">
        <v>372</v>
      </c>
    </row>
    <row r="127" spans="1:8" ht="39.75" customHeight="1" thickBot="1">
      <c r="A127" s="234" t="s">
        <v>11</v>
      </c>
      <c r="B127" s="235" t="s">
        <v>11</v>
      </c>
      <c r="C127" s="235" t="s">
        <v>11</v>
      </c>
      <c r="D127" s="65" t="s">
        <v>71</v>
      </c>
      <c r="E127" s="30">
        <f t="shared" si="18"/>
        <v>4.55</v>
      </c>
      <c r="F127" s="66">
        <v>7</v>
      </c>
      <c r="G127" s="31">
        <f t="shared" si="19"/>
        <v>0</v>
      </c>
      <c r="H127" s="197"/>
    </row>
    <row r="128" spans="1:8" ht="39.75" customHeight="1" thickBot="1">
      <c r="A128" s="234" t="s">
        <v>11</v>
      </c>
      <c r="B128" s="235" t="s">
        <v>11</v>
      </c>
      <c r="C128" s="235" t="s">
        <v>11</v>
      </c>
      <c r="D128" s="65" t="s">
        <v>164</v>
      </c>
      <c r="E128" s="30">
        <f t="shared" si="18"/>
        <v>3.25</v>
      </c>
      <c r="F128" s="66">
        <v>5</v>
      </c>
      <c r="G128" s="31">
        <f t="shared" si="19"/>
        <v>0</v>
      </c>
      <c r="H128" s="197"/>
    </row>
    <row r="129" spans="1:8" ht="39.75" customHeight="1" thickBot="1">
      <c r="A129" s="234" t="s">
        <v>11</v>
      </c>
      <c r="B129" s="235" t="s">
        <v>11</v>
      </c>
      <c r="C129" s="235" t="s">
        <v>11</v>
      </c>
      <c r="D129" s="65" t="s">
        <v>72</v>
      </c>
      <c r="E129" s="30">
        <f t="shared" si="18"/>
        <v>4.55</v>
      </c>
      <c r="F129" s="66">
        <v>7</v>
      </c>
      <c r="G129" s="31">
        <f t="shared" si="19"/>
        <v>0</v>
      </c>
      <c r="H129" s="197"/>
    </row>
    <row r="130" spans="1:8" ht="39.75" customHeight="1" thickBot="1">
      <c r="A130" s="234" t="s">
        <v>11</v>
      </c>
      <c r="B130" s="235" t="s">
        <v>11</v>
      </c>
      <c r="C130" s="235" t="s">
        <v>11</v>
      </c>
      <c r="D130" s="65" t="s">
        <v>57</v>
      </c>
      <c r="E130" s="30">
        <f t="shared" si="18"/>
        <v>3.25</v>
      </c>
      <c r="F130" s="66">
        <v>5</v>
      </c>
      <c r="G130" s="31">
        <f t="shared" si="19"/>
        <v>0</v>
      </c>
      <c r="H130" s="197"/>
    </row>
    <row r="131" spans="1:8" ht="39.75" customHeight="1" thickBot="1">
      <c r="A131" s="234" t="s">
        <v>11</v>
      </c>
      <c r="B131" s="235" t="s">
        <v>11</v>
      </c>
      <c r="C131" s="235" t="s">
        <v>11</v>
      </c>
      <c r="D131" s="65" t="s">
        <v>59</v>
      </c>
      <c r="E131" s="30">
        <f t="shared" si="18"/>
        <v>1.625</v>
      </c>
      <c r="F131" s="66">
        <v>2.5</v>
      </c>
      <c r="G131" s="31">
        <f t="shared" si="19"/>
        <v>0</v>
      </c>
      <c r="H131" s="198"/>
    </row>
    <row r="132" spans="1:8" ht="39.75" customHeight="1" thickBot="1">
      <c r="A132" s="234" t="s">
        <v>11</v>
      </c>
      <c r="B132" s="235" t="s">
        <v>11</v>
      </c>
      <c r="C132" s="235" t="s">
        <v>11</v>
      </c>
      <c r="D132" s="74" t="s">
        <v>15</v>
      </c>
      <c r="E132" s="35">
        <f t="shared" si="18"/>
        <v>0.65</v>
      </c>
      <c r="F132" s="75">
        <v>1</v>
      </c>
      <c r="G132" s="36">
        <f t="shared" si="19"/>
        <v>0</v>
      </c>
      <c r="H132" s="59" t="s">
        <v>23</v>
      </c>
    </row>
    <row r="133" spans="1:8" ht="39.75" customHeight="1" thickBot="1">
      <c r="A133" s="234" t="s">
        <v>11</v>
      </c>
      <c r="B133" s="235" t="s">
        <v>11</v>
      </c>
      <c r="C133" s="235" t="s">
        <v>326</v>
      </c>
      <c r="D133" s="86" t="s">
        <v>271</v>
      </c>
      <c r="E133" s="48">
        <f t="shared" si="18"/>
        <v>29.25</v>
      </c>
      <c r="F133" s="77">
        <v>45</v>
      </c>
      <c r="G133" s="49">
        <f t="shared" si="19"/>
        <v>0</v>
      </c>
      <c r="H133" s="193" t="s">
        <v>291</v>
      </c>
    </row>
    <row r="134" spans="1:8" ht="39.75" customHeight="1" thickBot="1">
      <c r="A134" s="234" t="s">
        <v>11</v>
      </c>
      <c r="B134" s="235" t="s">
        <v>11</v>
      </c>
      <c r="C134" s="235" t="s">
        <v>11</v>
      </c>
      <c r="D134" s="78" t="s">
        <v>71</v>
      </c>
      <c r="E134" s="30">
        <f t="shared" si="18"/>
        <v>3.25</v>
      </c>
      <c r="F134" s="66">
        <v>5</v>
      </c>
      <c r="G134" s="31">
        <f t="shared" si="19"/>
        <v>0</v>
      </c>
      <c r="H134" s="193" t="s">
        <v>11</v>
      </c>
    </row>
    <row r="135" spans="1:8" ht="39.75" customHeight="1" thickBot="1">
      <c r="A135" s="234" t="s">
        <v>11</v>
      </c>
      <c r="B135" s="235" t="s">
        <v>11</v>
      </c>
      <c r="C135" s="235" t="s">
        <v>11</v>
      </c>
      <c r="D135" s="78" t="s">
        <v>165</v>
      </c>
      <c r="E135" s="30">
        <f t="shared" si="18"/>
        <v>1.9500000000000002</v>
      </c>
      <c r="F135" s="66">
        <v>3</v>
      </c>
      <c r="G135" s="31">
        <f t="shared" si="19"/>
        <v>0</v>
      </c>
      <c r="H135" s="193" t="s">
        <v>11</v>
      </c>
    </row>
    <row r="136" spans="1:8" ht="39.75" customHeight="1" thickBot="1">
      <c r="A136" s="234" t="s">
        <v>11</v>
      </c>
      <c r="B136" s="235" t="s">
        <v>11</v>
      </c>
      <c r="C136" s="235" t="s">
        <v>11</v>
      </c>
      <c r="D136" s="78" t="s">
        <v>57</v>
      </c>
      <c r="E136" s="30">
        <f t="shared" si="18"/>
        <v>1.9500000000000002</v>
      </c>
      <c r="F136" s="66">
        <v>3</v>
      </c>
      <c r="G136" s="31">
        <f t="shared" si="19"/>
        <v>0</v>
      </c>
      <c r="H136" s="193" t="s">
        <v>11</v>
      </c>
    </row>
    <row r="137" spans="1:8" ht="39.75" customHeight="1" thickBot="1">
      <c r="A137" s="234" t="s">
        <v>11</v>
      </c>
      <c r="B137" s="235" t="s">
        <v>11</v>
      </c>
      <c r="C137" s="235" t="s">
        <v>11</v>
      </c>
      <c r="D137" s="78" t="s">
        <v>46</v>
      </c>
      <c r="E137" s="30">
        <f t="shared" si="18"/>
        <v>0.65</v>
      </c>
      <c r="F137" s="66">
        <v>1</v>
      </c>
      <c r="G137" s="31">
        <f t="shared" si="19"/>
        <v>0</v>
      </c>
      <c r="H137" s="193" t="s">
        <v>11</v>
      </c>
    </row>
    <row r="138" spans="1:8" ht="39.75" customHeight="1" thickBot="1">
      <c r="A138" s="234" t="s">
        <v>11</v>
      </c>
      <c r="B138" s="235" t="s">
        <v>11</v>
      </c>
      <c r="C138" s="235" t="s">
        <v>11</v>
      </c>
      <c r="D138" s="78" t="s">
        <v>59</v>
      </c>
      <c r="E138" s="30">
        <f t="shared" si="18"/>
        <v>0.32500000000000001</v>
      </c>
      <c r="F138" s="66">
        <v>0.5</v>
      </c>
      <c r="G138" s="31">
        <f t="shared" si="19"/>
        <v>0</v>
      </c>
      <c r="H138" s="193" t="s">
        <v>11</v>
      </c>
    </row>
    <row r="139" spans="1:8" ht="39.75" customHeight="1" thickBot="1">
      <c r="A139" s="234" t="s">
        <v>11</v>
      </c>
      <c r="B139" s="235" t="s">
        <v>11</v>
      </c>
      <c r="C139" s="235" t="s">
        <v>11</v>
      </c>
      <c r="D139" s="79" t="s">
        <v>14</v>
      </c>
      <c r="E139" s="33">
        <f t="shared" si="18"/>
        <v>0.32500000000000001</v>
      </c>
      <c r="F139" s="80">
        <v>0.5</v>
      </c>
      <c r="G139" s="34">
        <f t="shared" si="19"/>
        <v>0</v>
      </c>
      <c r="H139" s="193" t="s">
        <v>11</v>
      </c>
    </row>
    <row r="140" spans="1:8" ht="39.75" customHeight="1" thickBot="1">
      <c r="A140" s="234" t="s">
        <v>11</v>
      </c>
      <c r="B140" s="235" t="s">
        <v>11</v>
      </c>
      <c r="C140" s="235" t="s">
        <v>166</v>
      </c>
      <c r="D140" s="70" t="s">
        <v>79</v>
      </c>
      <c r="E140" s="37">
        <f t="shared" si="18"/>
        <v>22.75</v>
      </c>
      <c r="F140" s="71">
        <v>35</v>
      </c>
      <c r="G140" s="38">
        <f t="shared" si="19"/>
        <v>0</v>
      </c>
      <c r="H140" s="194" t="s">
        <v>250</v>
      </c>
    </row>
    <row r="141" spans="1:8" ht="39.75" customHeight="1" thickBot="1">
      <c r="A141" s="234" t="s">
        <v>11</v>
      </c>
      <c r="B141" s="235" t="s">
        <v>11</v>
      </c>
      <c r="C141" s="235" t="s">
        <v>11</v>
      </c>
      <c r="D141" s="65" t="s">
        <v>14</v>
      </c>
      <c r="E141" s="30">
        <f t="shared" si="18"/>
        <v>0.65</v>
      </c>
      <c r="F141" s="66">
        <v>1</v>
      </c>
      <c r="G141" s="31">
        <f t="shared" si="19"/>
        <v>0</v>
      </c>
      <c r="H141" s="194" t="s">
        <v>11</v>
      </c>
    </row>
    <row r="142" spans="1:8" ht="39.75" customHeight="1" thickBot="1">
      <c r="A142" s="234" t="s">
        <v>11</v>
      </c>
      <c r="B142" s="235" t="s">
        <v>11</v>
      </c>
      <c r="C142" s="235" t="s">
        <v>11</v>
      </c>
      <c r="D142" s="65" t="s">
        <v>59</v>
      </c>
      <c r="E142" s="30">
        <f t="shared" si="18"/>
        <v>0.32500000000000001</v>
      </c>
      <c r="F142" s="66">
        <v>0.5</v>
      </c>
      <c r="G142" s="31">
        <f t="shared" si="19"/>
        <v>0</v>
      </c>
      <c r="H142" s="194" t="s">
        <v>11</v>
      </c>
    </row>
    <row r="143" spans="1:8" ht="39.75" customHeight="1" thickBot="1">
      <c r="A143" s="234" t="s">
        <v>11</v>
      </c>
      <c r="B143" s="235" t="s">
        <v>11</v>
      </c>
      <c r="C143" s="235" t="s">
        <v>11</v>
      </c>
      <c r="D143" s="65" t="s">
        <v>15</v>
      </c>
      <c r="E143" s="30">
        <f t="shared" si="18"/>
        <v>0.13</v>
      </c>
      <c r="F143" s="66">
        <v>0.2</v>
      </c>
      <c r="G143" s="31">
        <f t="shared" si="19"/>
        <v>0</v>
      </c>
      <c r="H143" s="194" t="s">
        <v>11</v>
      </c>
    </row>
    <row r="144" spans="1:8" ht="39.75" customHeight="1" thickBot="1">
      <c r="A144" s="234" t="s">
        <v>11</v>
      </c>
      <c r="B144" s="235" t="s">
        <v>11</v>
      </c>
      <c r="C144" s="235" t="s">
        <v>11</v>
      </c>
      <c r="D144" s="74" t="s">
        <v>60</v>
      </c>
      <c r="E144" s="35">
        <f t="shared" ref="E144:E185" si="26">F144*0.65</f>
        <v>6.5000000000000002E-2</v>
      </c>
      <c r="F144" s="75">
        <v>0.1</v>
      </c>
      <c r="G144" s="36">
        <f t="shared" ref="G144:G185" si="27">$G$1*E144+$G$2*F144</f>
        <v>0</v>
      </c>
      <c r="H144" s="233" t="s">
        <v>11</v>
      </c>
    </row>
    <row r="145" spans="1:8" ht="39.75" customHeight="1" thickBot="1">
      <c r="A145" s="234" t="s">
        <v>11</v>
      </c>
      <c r="B145" s="235" t="s">
        <v>11</v>
      </c>
      <c r="C145" s="55" t="s">
        <v>22</v>
      </c>
      <c r="D145" s="72" t="s">
        <v>68</v>
      </c>
      <c r="E145" s="50">
        <f t="shared" si="26"/>
        <v>13</v>
      </c>
      <c r="F145" s="73">
        <v>20</v>
      </c>
      <c r="G145" s="51">
        <f t="shared" si="27"/>
        <v>0</v>
      </c>
      <c r="H145" s="87"/>
    </row>
    <row r="146" spans="1:8" ht="39.75" customHeight="1" thickBot="1">
      <c r="A146" s="234" t="s">
        <v>11</v>
      </c>
      <c r="B146" s="235" t="s">
        <v>13</v>
      </c>
      <c r="C146" s="55" t="s">
        <v>17</v>
      </c>
      <c r="D146" s="96" t="s">
        <v>17</v>
      </c>
      <c r="E146" s="62">
        <f t="shared" si="26"/>
        <v>130</v>
      </c>
      <c r="F146" s="97">
        <v>200</v>
      </c>
      <c r="G146" s="124">
        <f t="shared" si="27"/>
        <v>0</v>
      </c>
      <c r="H146" s="126"/>
    </row>
    <row r="147" spans="1:8" ht="39.75" customHeight="1" thickBot="1">
      <c r="A147" s="234" t="s">
        <v>11</v>
      </c>
      <c r="B147" s="235" t="s">
        <v>11</v>
      </c>
      <c r="C147" s="113" t="s">
        <v>159</v>
      </c>
      <c r="D147" s="72" t="s">
        <v>160</v>
      </c>
      <c r="E147" s="50">
        <f t="shared" si="26"/>
        <v>32.5</v>
      </c>
      <c r="F147" s="73">
        <v>50</v>
      </c>
      <c r="G147" s="51">
        <f t="shared" si="27"/>
        <v>0</v>
      </c>
      <c r="H147" s="125"/>
    </row>
    <row r="148" spans="1:8" ht="39.75" customHeight="1" thickBot="1">
      <c r="A148" s="234" t="s">
        <v>167</v>
      </c>
      <c r="B148" s="235" t="s">
        <v>10</v>
      </c>
      <c r="C148" s="121" t="s">
        <v>121</v>
      </c>
      <c r="D148" s="72" t="s">
        <v>81</v>
      </c>
      <c r="E148" s="50">
        <f t="shared" si="26"/>
        <v>65</v>
      </c>
      <c r="F148" s="73">
        <v>100</v>
      </c>
      <c r="G148" s="51">
        <f t="shared" si="27"/>
        <v>0</v>
      </c>
      <c r="H148" s="120"/>
    </row>
    <row r="149" spans="1:8" ht="39.75" customHeight="1" thickBot="1">
      <c r="A149" s="234" t="s">
        <v>11</v>
      </c>
      <c r="B149" s="235" t="s">
        <v>11</v>
      </c>
      <c r="C149" s="121" t="s">
        <v>470</v>
      </c>
      <c r="D149" s="85" t="s">
        <v>226</v>
      </c>
      <c r="E149" s="40">
        <f t="shared" si="26"/>
        <v>6.5</v>
      </c>
      <c r="F149" s="84">
        <v>10</v>
      </c>
      <c r="G149" s="41">
        <f t="shared" si="27"/>
        <v>0</v>
      </c>
      <c r="H149" s="119"/>
    </row>
    <row r="150" spans="1:8" ht="39.75" customHeight="1" thickBot="1">
      <c r="A150" s="234" t="s">
        <v>11</v>
      </c>
      <c r="B150" s="235" t="s">
        <v>12</v>
      </c>
      <c r="C150" s="121" t="s">
        <v>16</v>
      </c>
      <c r="D150" s="72" t="s">
        <v>53</v>
      </c>
      <c r="E150" s="50">
        <f t="shared" ref="E150" si="28">F150*0.65</f>
        <v>35.75</v>
      </c>
      <c r="F150" s="73">
        <v>55</v>
      </c>
      <c r="G150" s="51">
        <f t="shared" ref="G150" si="29">$G$1*E150+$G$2*F150</f>
        <v>0</v>
      </c>
      <c r="H150" s="120"/>
    </row>
    <row r="151" spans="1:8" ht="39.75" customHeight="1" thickBot="1">
      <c r="A151" s="234" t="s">
        <v>11</v>
      </c>
      <c r="B151" s="235" t="s">
        <v>11</v>
      </c>
      <c r="C151" s="235" t="s">
        <v>168</v>
      </c>
      <c r="D151" s="70" t="s">
        <v>98</v>
      </c>
      <c r="E151" s="37">
        <f t="shared" si="26"/>
        <v>1.9500000000000002</v>
      </c>
      <c r="F151" s="71">
        <v>3</v>
      </c>
      <c r="G151" s="38">
        <f t="shared" si="27"/>
        <v>0</v>
      </c>
      <c r="H151" s="199" t="s">
        <v>373</v>
      </c>
    </row>
    <row r="152" spans="1:8" ht="39.75" customHeight="1" thickBot="1">
      <c r="A152" s="234" t="s">
        <v>11</v>
      </c>
      <c r="B152" s="235" t="s">
        <v>11</v>
      </c>
      <c r="C152" s="235" t="s">
        <v>11</v>
      </c>
      <c r="D152" s="65" t="s">
        <v>45</v>
      </c>
      <c r="E152" s="30">
        <f t="shared" si="26"/>
        <v>1.3</v>
      </c>
      <c r="F152" s="66">
        <v>2</v>
      </c>
      <c r="G152" s="31">
        <f t="shared" si="27"/>
        <v>0</v>
      </c>
      <c r="H152" s="197"/>
    </row>
    <row r="153" spans="1:8" ht="39.75" customHeight="1" thickBot="1">
      <c r="A153" s="234" t="s">
        <v>11</v>
      </c>
      <c r="B153" s="235" t="s">
        <v>11</v>
      </c>
      <c r="C153" s="235" t="s">
        <v>11</v>
      </c>
      <c r="D153" s="65" t="s">
        <v>14</v>
      </c>
      <c r="E153" s="30">
        <f t="shared" si="26"/>
        <v>1.3</v>
      </c>
      <c r="F153" s="66">
        <v>2</v>
      </c>
      <c r="G153" s="31">
        <f t="shared" si="27"/>
        <v>0</v>
      </c>
      <c r="H153" s="197"/>
    </row>
    <row r="154" spans="1:8" ht="39.75" customHeight="1" thickBot="1">
      <c r="A154" s="234" t="s">
        <v>11</v>
      </c>
      <c r="B154" s="235" t="s">
        <v>11</v>
      </c>
      <c r="C154" s="235" t="s">
        <v>11</v>
      </c>
      <c r="D154" s="65" t="s">
        <v>56</v>
      </c>
      <c r="E154" s="30">
        <f t="shared" si="26"/>
        <v>0.65</v>
      </c>
      <c r="F154" s="66">
        <v>1</v>
      </c>
      <c r="G154" s="31">
        <f t="shared" si="27"/>
        <v>0</v>
      </c>
      <c r="H154" s="197"/>
    </row>
    <row r="155" spans="1:8" ht="39.75" customHeight="1" thickBot="1">
      <c r="A155" s="234" t="s">
        <v>11</v>
      </c>
      <c r="B155" s="235" t="s">
        <v>11</v>
      </c>
      <c r="C155" s="235" t="s">
        <v>11</v>
      </c>
      <c r="D155" s="65" t="s">
        <v>92</v>
      </c>
      <c r="E155" s="30">
        <f t="shared" si="26"/>
        <v>0.65</v>
      </c>
      <c r="F155" s="66">
        <v>1</v>
      </c>
      <c r="G155" s="31">
        <f t="shared" si="27"/>
        <v>0</v>
      </c>
      <c r="H155" s="198"/>
    </row>
    <row r="156" spans="1:8" ht="39.75" customHeight="1" thickBot="1">
      <c r="A156" s="234" t="s">
        <v>11</v>
      </c>
      <c r="B156" s="235" t="s">
        <v>11</v>
      </c>
      <c r="C156" s="235" t="s">
        <v>11</v>
      </c>
      <c r="D156" s="74" t="s">
        <v>58</v>
      </c>
      <c r="E156" s="35">
        <f t="shared" si="26"/>
        <v>0.13</v>
      </c>
      <c r="F156" s="75">
        <v>0.2</v>
      </c>
      <c r="G156" s="36">
        <f t="shared" si="27"/>
        <v>0</v>
      </c>
      <c r="H156" s="59" t="s">
        <v>23</v>
      </c>
    </row>
    <row r="157" spans="1:8" ht="39.75" customHeight="1" thickBot="1">
      <c r="A157" s="234" t="s">
        <v>11</v>
      </c>
      <c r="B157" s="235" t="s">
        <v>11</v>
      </c>
      <c r="C157" s="235" t="s">
        <v>328</v>
      </c>
      <c r="D157" s="76" t="s">
        <v>19</v>
      </c>
      <c r="E157" s="48">
        <f t="shared" si="26"/>
        <v>19.5</v>
      </c>
      <c r="F157" s="77">
        <v>30</v>
      </c>
      <c r="G157" s="49">
        <f t="shared" si="27"/>
        <v>0</v>
      </c>
      <c r="H157" s="193" t="s">
        <v>476</v>
      </c>
    </row>
    <row r="158" spans="1:8" ht="39.75" customHeight="1" thickBot="1">
      <c r="A158" s="234" t="s">
        <v>11</v>
      </c>
      <c r="B158" s="235" t="s">
        <v>11</v>
      </c>
      <c r="C158" s="235" t="s">
        <v>11</v>
      </c>
      <c r="D158" s="78" t="s">
        <v>74</v>
      </c>
      <c r="E158" s="30">
        <f t="shared" si="26"/>
        <v>13</v>
      </c>
      <c r="F158" s="66">
        <v>20</v>
      </c>
      <c r="G158" s="31">
        <f t="shared" si="27"/>
        <v>0</v>
      </c>
      <c r="H158" s="193" t="s">
        <v>11</v>
      </c>
    </row>
    <row r="159" spans="1:8" ht="39.75" customHeight="1" thickBot="1">
      <c r="A159" s="234" t="s">
        <v>11</v>
      </c>
      <c r="B159" s="235" t="s">
        <v>11</v>
      </c>
      <c r="C159" s="235" t="s">
        <v>11</v>
      </c>
      <c r="D159" s="88" t="s">
        <v>272</v>
      </c>
      <c r="E159" s="30">
        <f t="shared" si="26"/>
        <v>3.25</v>
      </c>
      <c r="F159" s="66">
        <v>5</v>
      </c>
      <c r="G159" s="31">
        <f t="shared" si="27"/>
        <v>0</v>
      </c>
      <c r="H159" s="193" t="s">
        <v>11</v>
      </c>
    </row>
    <row r="160" spans="1:8" ht="39.75" customHeight="1" thickBot="1">
      <c r="A160" s="234" t="s">
        <v>11</v>
      </c>
      <c r="B160" s="235" t="s">
        <v>11</v>
      </c>
      <c r="C160" s="235" t="s">
        <v>11</v>
      </c>
      <c r="D160" s="78" t="s">
        <v>72</v>
      </c>
      <c r="E160" s="30">
        <f t="shared" si="26"/>
        <v>3.25</v>
      </c>
      <c r="F160" s="66">
        <v>5</v>
      </c>
      <c r="G160" s="31">
        <f t="shared" si="27"/>
        <v>0</v>
      </c>
      <c r="H160" s="193" t="s">
        <v>11</v>
      </c>
    </row>
    <row r="161" spans="1:8" ht="39.75" customHeight="1" thickBot="1">
      <c r="A161" s="234" t="s">
        <v>11</v>
      </c>
      <c r="B161" s="235" t="s">
        <v>11</v>
      </c>
      <c r="C161" s="235" t="s">
        <v>11</v>
      </c>
      <c r="D161" s="78" t="s">
        <v>64</v>
      </c>
      <c r="E161" s="30">
        <f t="shared" si="26"/>
        <v>3.25</v>
      </c>
      <c r="F161" s="66">
        <v>5</v>
      </c>
      <c r="G161" s="31">
        <f t="shared" si="27"/>
        <v>0</v>
      </c>
      <c r="H161" s="193" t="s">
        <v>11</v>
      </c>
    </row>
    <row r="162" spans="1:8" ht="39.75" customHeight="1" thickBot="1">
      <c r="A162" s="234" t="s">
        <v>11</v>
      </c>
      <c r="B162" s="235" t="s">
        <v>11</v>
      </c>
      <c r="C162" s="235" t="s">
        <v>11</v>
      </c>
      <c r="D162" s="78" t="s">
        <v>63</v>
      </c>
      <c r="E162" s="30">
        <f t="shared" si="26"/>
        <v>3.25</v>
      </c>
      <c r="F162" s="66">
        <v>5</v>
      </c>
      <c r="G162" s="31">
        <f t="shared" si="27"/>
        <v>0</v>
      </c>
      <c r="H162" s="193" t="s">
        <v>11</v>
      </c>
    </row>
    <row r="163" spans="1:8" ht="39.75" customHeight="1" thickBot="1">
      <c r="A163" s="234" t="s">
        <v>11</v>
      </c>
      <c r="B163" s="235" t="s">
        <v>11</v>
      </c>
      <c r="C163" s="235" t="s">
        <v>11</v>
      </c>
      <c r="D163" s="78" t="s">
        <v>46</v>
      </c>
      <c r="E163" s="30">
        <f t="shared" si="26"/>
        <v>1.9500000000000002</v>
      </c>
      <c r="F163" s="66">
        <v>3</v>
      </c>
      <c r="G163" s="31">
        <f t="shared" si="27"/>
        <v>0</v>
      </c>
      <c r="H163" s="193" t="s">
        <v>11</v>
      </c>
    </row>
    <row r="164" spans="1:8" ht="39.75" customHeight="1" thickBot="1">
      <c r="A164" s="234" t="s">
        <v>11</v>
      </c>
      <c r="B164" s="235" t="s">
        <v>11</v>
      </c>
      <c r="C164" s="235" t="s">
        <v>11</v>
      </c>
      <c r="D164" s="78" t="s">
        <v>21</v>
      </c>
      <c r="E164" s="30">
        <f t="shared" si="26"/>
        <v>1.3</v>
      </c>
      <c r="F164" s="66">
        <v>2</v>
      </c>
      <c r="G164" s="31">
        <f t="shared" si="27"/>
        <v>0</v>
      </c>
      <c r="H164" s="193" t="s">
        <v>11</v>
      </c>
    </row>
    <row r="165" spans="1:8" ht="39.75" customHeight="1" thickBot="1">
      <c r="A165" s="234" t="s">
        <v>11</v>
      </c>
      <c r="B165" s="235" t="s">
        <v>11</v>
      </c>
      <c r="C165" s="235" t="s">
        <v>11</v>
      </c>
      <c r="D165" s="78" t="s">
        <v>57</v>
      </c>
      <c r="E165" s="30">
        <f t="shared" si="26"/>
        <v>1.3</v>
      </c>
      <c r="F165" s="66">
        <v>2</v>
      </c>
      <c r="G165" s="31">
        <f t="shared" si="27"/>
        <v>0</v>
      </c>
      <c r="H165" s="193" t="s">
        <v>11</v>
      </c>
    </row>
    <row r="166" spans="1:8" ht="39.75" customHeight="1" thickBot="1">
      <c r="A166" s="234" t="s">
        <v>11</v>
      </c>
      <c r="B166" s="235" t="s">
        <v>11</v>
      </c>
      <c r="C166" s="235" t="s">
        <v>11</v>
      </c>
      <c r="D166" s="78" t="s">
        <v>59</v>
      </c>
      <c r="E166" s="30">
        <f t="shared" si="26"/>
        <v>0.65</v>
      </c>
      <c r="F166" s="66">
        <v>1</v>
      </c>
      <c r="G166" s="31">
        <f t="shared" si="27"/>
        <v>0</v>
      </c>
      <c r="H166" s="193" t="s">
        <v>11</v>
      </c>
    </row>
    <row r="167" spans="1:8" ht="39.75" customHeight="1" thickBot="1">
      <c r="A167" s="234" t="s">
        <v>11</v>
      </c>
      <c r="B167" s="235" t="s">
        <v>11</v>
      </c>
      <c r="C167" s="235" t="s">
        <v>11</v>
      </c>
      <c r="D167" s="78" t="s">
        <v>14</v>
      </c>
      <c r="E167" s="30">
        <f t="shared" si="26"/>
        <v>0.32500000000000001</v>
      </c>
      <c r="F167" s="66">
        <v>0.5</v>
      </c>
      <c r="G167" s="31">
        <f t="shared" si="27"/>
        <v>0</v>
      </c>
      <c r="H167" s="193" t="s">
        <v>11</v>
      </c>
    </row>
    <row r="168" spans="1:8" ht="39.75" customHeight="1" thickBot="1">
      <c r="A168" s="234" t="s">
        <v>11</v>
      </c>
      <c r="B168" s="235" t="s">
        <v>11</v>
      </c>
      <c r="C168" s="235" t="s">
        <v>11</v>
      </c>
      <c r="D168" s="79" t="s">
        <v>15</v>
      </c>
      <c r="E168" s="33">
        <f t="shared" ref="E168" si="30">F168*0.65</f>
        <v>6.5000000000000002E-2</v>
      </c>
      <c r="F168" s="80">
        <v>0.1</v>
      </c>
      <c r="G168" s="34">
        <f t="shared" ref="G168" si="31">$G$1*E168+$G$2*F168</f>
        <v>0</v>
      </c>
      <c r="H168" s="193" t="s">
        <v>11</v>
      </c>
    </row>
    <row r="169" spans="1:8" ht="39.75" customHeight="1" thickBot="1">
      <c r="A169" s="234" t="s">
        <v>11</v>
      </c>
      <c r="B169" s="235" t="s">
        <v>11</v>
      </c>
      <c r="C169" s="235" t="s">
        <v>169</v>
      </c>
      <c r="D169" s="70" t="s">
        <v>304</v>
      </c>
      <c r="E169" s="37">
        <f t="shared" ref="E169" si="32">F169*0.65</f>
        <v>22.75</v>
      </c>
      <c r="F169" s="71">
        <v>35</v>
      </c>
      <c r="G169" s="38">
        <f t="shared" ref="G169" si="33">$G$1*E169+$G$2*F169</f>
        <v>0</v>
      </c>
      <c r="H169" s="194" t="s">
        <v>251</v>
      </c>
    </row>
    <row r="170" spans="1:8" ht="39.75" customHeight="1" thickBot="1">
      <c r="A170" s="234" t="s">
        <v>11</v>
      </c>
      <c r="B170" s="235" t="s">
        <v>11</v>
      </c>
      <c r="C170" s="235" t="s">
        <v>11</v>
      </c>
      <c r="D170" s="65" t="s">
        <v>14</v>
      </c>
      <c r="E170" s="30">
        <f t="shared" si="26"/>
        <v>0.65</v>
      </c>
      <c r="F170" s="66">
        <v>1</v>
      </c>
      <c r="G170" s="31">
        <f t="shared" si="27"/>
        <v>0</v>
      </c>
      <c r="H170" s="194" t="s">
        <v>11</v>
      </c>
    </row>
    <row r="171" spans="1:8" ht="39.75" customHeight="1" thickBot="1">
      <c r="A171" s="234" t="s">
        <v>11</v>
      </c>
      <c r="B171" s="235" t="s">
        <v>11</v>
      </c>
      <c r="C171" s="235" t="s">
        <v>11</v>
      </c>
      <c r="D171" s="65" t="s">
        <v>59</v>
      </c>
      <c r="E171" s="30">
        <f t="shared" si="26"/>
        <v>0.32500000000000001</v>
      </c>
      <c r="F171" s="66">
        <v>0.5</v>
      </c>
      <c r="G171" s="31">
        <f t="shared" si="27"/>
        <v>0</v>
      </c>
      <c r="H171" s="194" t="s">
        <v>11</v>
      </c>
    </row>
    <row r="172" spans="1:8" ht="39.75" customHeight="1" thickBot="1">
      <c r="A172" s="234" t="s">
        <v>11</v>
      </c>
      <c r="B172" s="235" t="s">
        <v>11</v>
      </c>
      <c r="C172" s="235" t="s">
        <v>11</v>
      </c>
      <c r="D172" s="65" t="s">
        <v>60</v>
      </c>
      <c r="E172" s="30">
        <f t="shared" si="26"/>
        <v>0.32500000000000001</v>
      </c>
      <c r="F172" s="66">
        <v>0.5</v>
      </c>
      <c r="G172" s="31">
        <f t="shared" si="27"/>
        <v>0</v>
      </c>
      <c r="H172" s="194" t="s">
        <v>11</v>
      </c>
    </row>
    <row r="173" spans="1:8" ht="39.75" customHeight="1" thickBot="1">
      <c r="A173" s="234" t="s">
        <v>11</v>
      </c>
      <c r="B173" s="235" t="s">
        <v>11</v>
      </c>
      <c r="C173" s="235" t="s">
        <v>11</v>
      </c>
      <c r="D173" s="74" t="s">
        <v>15</v>
      </c>
      <c r="E173" s="35">
        <f t="shared" si="26"/>
        <v>6.5000000000000002E-2</v>
      </c>
      <c r="F173" s="75">
        <v>0.1</v>
      </c>
      <c r="G173" s="36">
        <f t="shared" si="27"/>
        <v>0</v>
      </c>
      <c r="H173" s="194" t="s">
        <v>11</v>
      </c>
    </row>
    <row r="174" spans="1:8" ht="39.75" customHeight="1" thickBot="1">
      <c r="A174" s="234" t="s">
        <v>11</v>
      </c>
      <c r="B174" s="235" t="s">
        <v>11</v>
      </c>
      <c r="C174" s="121" t="s">
        <v>22</v>
      </c>
      <c r="D174" s="72" t="s">
        <v>68</v>
      </c>
      <c r="E174" s="50">
        <f t="shared" si="26"/>
        <v>13</v>
      </c>
      <c r="F174" s="73">
        <v>20</v>
      </c>
      <c r="G174" s="51">
        <f t="shared" si="27"/>
        <v>0</v>
      </c>
      <c r="H174" s="120"/>
    </row>
    <row r="175" spans="1:8" ht="39.75" customHeight="1" thickBot="1">
      <c r="A175" s="234" t="s">
        <v>11</v>
      </c>
      <c r="B175" s="235" t="s">
        <v>13</v>
      </c>
      <c r="C175" s="121" t="s">
        <v>471</v>
      </c>
      <c r="D175" s="83" t="s">
        <v>471</v>
      </c>
      <c r="E175" s="40">
        <f t="shared" si="26"/>
        <v>65</v>
      </c>
      <c r="F175" s="84">
        <v>100</v>
      </c>
      <c r="G175" s="41">
        <f t="shared" si="27"/>
        <v>0</v>
      </c>
      <c r="H175" s="119"/>
    </row>
    <row r="176" spans="1:8" ht="39.75" customHeight="1" thickBot="1">
      <c r="A176" s="269" t="s">
        <v>11</v>
      </c>
      <c r="B176" s="235" t="s">
        <v>11</v>
      </c>
      <c r="C176" s="121" t="s">
        <v>327</v>
      </c>
      <c r="D176" s="72" t="s">
        <v>88</v>
      </c>
      <c r="E176" s="50">
        <f t="shared" si="26"/>
        <v>26</v>
      </c>
      <c r="F176" s="73">
        <v>40</v>
      </c>
      <c r="G176" s="51">
        <f t="shared" si="27"/>
        <v>0</v>
      </c>
      <c r="H176" s="54" t="s">
        <v>133</v>
      </c>
    </row>
    <row r="177" spans="1:8" ht="39.75" customHeight="1" thickBot="1">
      <c r="A177" s="244" t="s">
        <v>170</v>
      </c>
      <c r="B177" s="247" t="s">
        <v>10</v>
      </c>
      <c r="C177" s="247" t="s">
        <v>374</v>
      </c>
      <c r="D177" s="70" t="s">
        <v>53</v>
      </c>
      <c r="E177" s="37">
        <f t="shared" si="26"/>
        <v>13</v>
      </c>
      <c r="F177" s="71">
        <v>20</v>
      </c>
      <c r="G177" s="38">
        <f t="shared" si="27"/>
        <v>0</v>
      </c>
      <c r="H177" s="231" t="s">
        <v>252</v>
      </c>
    </row>
    <row r="178" spans="1:8" ht="39.75" customHeight="1" thickBot="1">
      <c r="A178" s="234" t="s">
        <v>11</v>
      </c>
      <c r="B178" s="235" t="s">
        <v>11</v>
      </c>
      <c r="C178" s="235" t="s">
        <v>11</v>
      </c>
      <c r="D178" s="65" t="s">
        <v>86</v>
      </c>
      <c r="E178" s="30">
        <f t="shared" si="26"/>
        <v>9.75</v>
      </c>
      <c r="F178" s="66">
        <v>15</v>
      </c>
      <c r="G178" s="31">
        <f t="shared" si="27"/>
        <v>0</v>
      </c>
      <c r="H178" s="194" t="s">
        <v>11</v>
      </c>
    </row>
    <row r="179" spans="1:8" ht="39.75" customHeight="1" thickBot="1">
      <c r="A179" s="234" t="s">
        <v>11</v>
      </c>
      <c r="B179" s="235" t="s">
        <v>11</v>
      </c>
      <c r="C179" s="235" t="s">
        <v>11</v>
      </c>
      <c r="D179" s="65" t="s">
        <v>14</v>
      </c>
      <c r="E179" s="30">
        <f t="shared" si="26"/>
        <v>1.3</v>
      </c>
      <c r="F179" s="66">
        <v>2</v>
      </c>
      <c r="G179" s="31">
        <f t="shared" si="27"/>
        <v>0</v>
      </c>
      <c r="H179" s="194" t="s">
        <v>11</v>
      </c>
    </row>
    <row r="180" spans="1:8" ht="39.75" customHeight="1" thickBot="1">
      <c r="A180" s="234" t="s">
        <v>11</v>
      </c>
      <c r="B180" s="235" t="s">
        <v>11</v>
      </c>
      <c r="C180" s="235" t="s">
        <v>11</v>
      </c>
      <c r="D180" s="65" t="s">
        <v>375</v>
      </c>
      <c r="E180" s="30">
        <f t="shared" si="26"/>
        <v>0.65</v>
      </c>
      <c r="F180" s="66">
        <v>1</v>
      </c>
      <c r="G180" s="31">
        <f t="shared" si="27"/>
        <v>0</v>
      </c>
      <c r="H180" s="194" t="s">
        <v>11</v>
      </c>
    </row>
    <row r="181" spans="1:8" ht="39.75" customHeight="1" thickBot="1">
      <c r="A181" s="234" t="s">
        <v>11</v>
      </c>
      <c r="B181" s="235" t="s">
        <v>11</v>
      </c>
      <c r="C181" s="235" t="s">
        <v>11</v>
      </c>
      <c r="D181" s="74" t="s">
        <v>59</v>
      </c>
      <c r="E181" s="35">
        <f t="shared" si="26"/>
        <v>0.32500000000000001</v>
      </c>
      <c r="F181" s="75">
        <v>0.5</v>
      </c>
      <c r="G181" s="36">
        <f t="shared" si="27"/>
        <v>0</v>
      </c>
      <c r="H181" s="194" t="s">
        <v>11</v>
      </c>
    </row>
    <row r="182" spans="1:8" ht="39.75" customHeight="1" thickBot="1">
      <c r="A182" s="234" t="s">
        <v>11</v>
      </c>
      <c r="B182" s="235" t="s">
        <v>11</v>
      </c>
      <c r="C182" s="235" t="s">
        <v>172</v>
      </c>
      <c r="D182" s="76" t="s">
        <v>305</v>
      </c>
      <c r="E182" s="48">
        <f t="shared" si="26"/>
        <v>32.5</v>
      </c>
      <c r="F182" s="77">
        <v>50</v>
      </c>
      <c r="G182" s="49">
        <f t="shared" si="27"/>
        <v>0</v>
      </c>
      <c r="H182" s="224" t="s">
        <v>292</v>
      </c>
    </row>
    <row r="183" spans="1:8" ht="39.75" customHeight="1" thickBot="1">
      <c r="A183" s="234" t="s">
        <v>11</v>
      </c>
      <c r="B183" s="235" t="s">
        <v>11</v>
      </c>
      <c r="C183" s="235" t="s">
        <v>11</v>
      </c>
      <c r="D183" s="78" t="s">
        <v>54</v>
      </c>
      <c r="E183" s="30">
        <f t="shared" si="26"/>
        <v>6.5</v>
      </c>
      <c r="F183" s="66">
        <v>10</v>
      </c>
      <c r="G183" s="31">
        <f t="shared" si="27"/>
        <v>0</v>
      </c>
      <c r="H183" s="225"/>
    </row>
    <row r="184" spans="1:8" ht="39.75" customHeight="1" thickBot="1">
      <c r="A184" s="234" t="s">
        <v>11</v>
      </c>
      <c r="B184" s="235" t="s">
        <v>11</v>
      </c>
      <c r="C184" s="235" t="s">
        <v>11</v>
      </c>
      <c r="D184" s="78" t="s">
        <v>72</v>
      </c>
      <c r="E184" s="30">
        <f t="shared" si="26"/>
        <v>6.5</v>
      </c>
      <c r="F184" s="66">
        <v>10</v>
      </c>
      <c r="G184" s="31">
        <f t="shared" si="27"/>
        <v>0</v>
      </c>
      <c r="H184" s="225"/>
    </row>
    <row r="185" spans="1:8" ht="39.75" customHeight="1" thickBot="1">
      <c r="A185" s="234" t="s">
        <v>11</v>
      </c>
      <c r="B185" s="235" t="s">
        <v>11</v>
      </c>
      <c r="C185" s="235" t="s">
        <v>11</v>
      </c>
      <c r="D185" s="78" t="s">
        <v>45</v>
      </c>
      <c r="E185" s="30">
        <f t="shared" si="26"/>
        <v>1.3</v>
      </c>
      <c r="F185" s="66">
        <v>2</v>
      </c>
      <c r="G185" s="31">
        <f t="shared" si="27"/>
        <v>0</v>
      </c>
      <c r="H185" s="225"/>
    </row>
    <row r="186" spans="1:8" ht="39.75" customHeight="1" thickBot="1">
      <c r="A186" s="234" t="s">
        <v>11</v>
      </c>
      <c r="B186" s="235" t="s">
        <v>11</v>
      </c>
      <c r="C186" s="235" t="s">
        <v>11</v>
      </c>
      <c r="D186" s="78" t="s">
        <v>56</v>
      </c>
      <c r="E186" s="30">
        <f t="shared" ref="E186:E223" si="34">F186*0.65</f>
        <v>0.65</v>
      </c>
      <c r="F186" s="66">
        <v>1</v>
      </c>
      <c r="G186" s="31">
        <f t="shared" ref="G186:G223" si="35">$G$1*E186+$G$2*F186</f>
        <v>0</v>
      </c>
      <c r="H186" s="225"/>
    </row>
    <row r="187" spans="1:8" ht="39.75" customHeight="1" thickBot="1">
      <c r="A187" s="234" t="s">
        <v>11</v>
      </c>
      <c r="B187" s="235" t="s">
        <v>11</v>
      </c>
      <c r="C187" s="235" t="s">
        <v>11</v>
      </c>
      <c r="D187" s="78" t="s">
        <v>57</v>
      </c>
      <c r="E187" s="30">
        <f t="shared" si="34"/>
        <v>0.65</v>
      </c>
      <c r="F187" s="66">
        <v>1</v>
      </c>
      <c r="G187" s="31">
        <f t="shared" si="35"/>
        <v>0</v>
      </c>
      <c r="H187" s="225"/>
    </row>
    <row r="188" spans="1:8" ht="39.75" customHeight="1" thickBot="1">
      <c r="A188" s="234" t="s">
        <v>11</v>
      </c>
      <c r="B188" s="235" t="s">
        <v>11</v>
      </c>
      <c r="C188" s="235" t="s">
        <v>11</v>
      </c>
      <c r="D188" s="78" t="s">
        <v>58</v>
      </c>
      <c r="E188" s="30">
        <f t="shared" ref="E188" si="36">F188*0.65</f>
        <v>0.32500000000000001</v>
      </c>
      <c r="F188" s="66">
        <v>0.5</v>
      </c>
      <c r="G188" s="31">
        <f t="shared" ref="G188" si="37">$G$1*E188+$G$2*F188</f>
        <v>0</v>
      </c>
      <c r="H188" s="225"/>
    </row>
    <row r="189" spans="1:8" ht="39.75" customHeight="1" thickBot="1">
      <c r="A189" s="234" t="s">
        <v>11</v>
      </c>
      <c r="B189" s="235" t="s">
        <v>11</v>
      </c>
      <c r="C189" s="235" t="s">
        <v>11</v>
      </c>
      <c r="D189" s="78" t="s">
        <v>59</v>
      </c>
      <c r="E189" s="30">
        <f t="shared" si="34"/>
        <v>0.32500000000000001</v>
      </c>
      <c r="F189" s="66">
        <v>0.5</v>
      </c>
      <c r="G189" s="31">
        <f t="shared" si="35"/>
        <v>0</v>
      </c>
      <c r="H189" s="226"/>
    </row>
    <row r="190" spans="1:8" ht="39.75" customHeight="1" thickBot="1">
      <c r="A190" s="234" t="s">
        <v>11</v>
      </c>
      <c r="B190" s="235" t="s">
        <v>11</v>
      </c>
      <c r="C190" s="235" t="s">
        <v>11</v>
      </c>
      <c r="D190" s="90" t="s">
        <v>173</v>
      </c>
      <c r="E190" s="35">
        <f t="shared" si="34"/>
        <v>0.32500000000000001</v>
      </c>
      <c r="F190" s="75">
        <v>0.5</v>
      </c>
      <c r="G190" s="36">
        <f t="shared" si="35"/>
        <v>0</v>
      </c>
      <c r="H190" s="59" t="s">
        <v>23</v>
      </c>
    </row>
    <row r="191" spans="1:8" ht="39.75" customHeight="1" thickBot="1">
      <c r="A191" s="234"/>
      <c r="B191" s="235"/>
      <c r="C191" s="55" t="s">
        <v>171</v>
      </c>
      <c r="D191" s="72" t="s">
        <v>53</v>
      </c>
      <c r="E191" s="50">
        <f t="shared" si="34"/>
        <v>16.25</v>
      </c>
      <c r="F191" s="73">
        <v>25</v>
      </c>
      <c r="G191" s="51">
        <f t="shared" si="35"/>
        <v>0</v>
      </c>
      <c r="H191" s="69"/>
    </row>
    <row r="192" spans="1:8" ht="39.75" customHeight="1" thickBot="1">
      <c r="A192" s="234" t="s">
        <v>11</v>
      </c>
      <c r="B192" s="235" t="s">
        <v>11</v>
      </c>
      <c r="C192" s="235" t="s">
        <v>273</v>
      </c>
      <c r="D192" s="89" t="s">
        <v>376</v>
      </c>
      <c r="E192" s="37">
        <f t="shared" si="34"/>
        <v>32.5</v>
      </c>
      <c r="F192" s="71">
        <v>50</v>
      </c>
      <c r="G192" s="38">
        <f t="shared" si="35"/>
        <v>0</v>
      </c>
      <c r="H192" s="194" t="s">
        <v>404</v>
      </c>
    </row>
    <row r="193" spans="1:8" ht="39.75" customHeight="1" thickBot="1">
      <c r="A193" s="234" t="s">
        <v>11</v>
      </c>
      <c r="B193" s="235" t="s">
        <v>11</v>
      </c>
      <c r="C193" s="235" t="s">
        <v>11</v>
      </c>
      <c r="D193" s="65" t="s">
        <v>72</v>
      </c>
      <c r="E193" s="30">
        <f t="shared" si="34"/>
        <v>9.75</v>
      </c>
      <c r="F193" s="66">
        <v>15</v>
      </c>
      <c r="G193" s="31">
        <f t="shared" si="35"/>
        <v>0</v>
      </c>
      <c r="H193" s="194" t="s">
        <v>11</v>
      </c>
    </row>
    <row r="194" spans="1:8" ht="39.75" customHeight="1" thickBot="1">
      <c r="A194" s="234" t="s">
        <v>11</v>
      </c>
      <c r="B194" s="235" t="s">
        <v>11</v>
      </c>
      <c r="C194" s="235" t="s">
        <v>11</v>
      </c>
      <c r="D194" s="65" t="s">
        <v>46</v>
      </c>
      <c r="E194" s="30">
        <f t="shared" ref="E194:E196" si="38">F194*0.65</f>
        <v>1.9500000000000002</v>
      </c>
      <c r="F194" s="66">
        <v>3</v>
      </c>
      <c r="G194" s="31">
        <f t="shared" ref="G194:G196" si="39">$G$1*E194+$G$2*F194</f>
        <v>0</v>
      </c>
      <c r="H194" s="194" t="s">
        <v>11</v>
      </c>
    </row>
    <row r="195" spans="1:8" ht="39.75" customHeight="1" thickBot="1">
      <c r="A195" s="234" t="s">
        <v>11</v>
      </c>
      <c r="B195" s="235" t="s">
        <v>11</v>
      </c>
      <c r="C195" s="235" t="s">
        <v>11</v>
      </c>
      <c r="D195" s="65" t="s">
        <v>21</v>
      </c>
      <c r="E195" s="30">
        <f t="shared" si="38"/>
        <v>1.3</v>
      </c>
      <c r="F195" s="66">
        <v>2</v>
      </c>
      <c r="G195" s="31">
        <f t="shared" si="39"/>
        <v>0</v>
      </c>
      <c r="H195" s="194" t="s">
        <v>11</v>
      </c>
    </row>
    <row r="196" spans="1:8" ht="39.75" customHeight="1" thickBot="1">
      <c r="A196" s="234" t="s">
        <v>11</v>
      </c>
      <c r="B196" s="235" t="s">
        <v>11</v>
      </c>
      <c r="C196" s="235" t="s">
        <v>11</v>
      </c>
      <c r="D196" s="74" t="s">
        <v>59</v>
      </c>
      <c r="E196" s="35">
        <f t="shared" si="38"/>
        <v>0.97500000000000009</v>
      </c>
      <c r="F196" s="75">
        <v>1.5</v>
      </c>
      <c r="G196" s="36">
        <f t="shared" si="39"/>
        <v>0</v>
      </c>
      <c r="H196" s="194" t="s">
        <v>11</v>
      </c>
    </row>
    <row r="197" spans="1:8" ht="39.75" customHeight="1" thickBot="1">
      <c r="A197" s="234" t="s">
        <v>11</v>
      </c>
      <c r="B197" s="235" t="s">
        <v>11</v>
      </c>
      <c r="C197" s="55" t="s">
        <v>22</v>
      </c>
      <c r="D197" s="72" t="s">
        <v>68</v>
      </c>
      <c r="E197" s="50">
        <f t="shared" si="34"/>
        <v>13</v>
      </c>
      <c r="F197" s="73">
        <v>20</v>
      </c>
      <c r="G197" s="51">
        <f t="shared" si="35"/>
        <v>0</v>
      </c>
      <c r="H197" s="69"/>
    </row>
    <row r="198" spans="1:8" ht="39.75" customHeight="1" thickBot="1">
      <c r="A198" s="234" t="s">
        <v>11</v>
      </c>
      <c r="B198" s="235" t="s">
        <v>13</v>
      </c>
      <c r="C198" s="55" t="s">
        <v>174</v>
      </c>
      <c r="D198" s="83" t="s">
        <v>175</v>
      </c>
      <c r="E198" s="40">
        <f t="shared" si="34"/>
        <v>9.75</v>
      </c>
      <c r="F198" s="84">
        <v>15</v>
      </c>
      <c r="G198" s="41">
        <f t="shared" si="35"/>
        <v>0</v>
      </c>
      <c r="H198" s="54" t="s">
        <v>133</v>
      </c>
    </row>
    <row r="199" spans="1:8" ht="39.75" customHeight="1" thickBot="1">
      <c r="A199" s="234" t="s">
        <v>11</v>
      </c>
      <c r="B199" s="235" t="s">
        <v>11</v>
      </c>
      <c r="C199" s="55" t="s">
        <v>17</v>
      </c>
      <c r="D199" s="72" t="s">
        <v>17</v>
      </c>
      <c r="E199" s="50">
        <f t="shared" si="34"/>
        <v>130</v>
      </c>
      <c r="F199" s="73">
        <v>200</v>
      </c>
      <c r="G199" s="51">
        <f t="shared" si="35"/>
        <v>0</v>
      </c>
      <c r="H199" s="69"/>
    </row>
    <row r="200" spans="1:8" ht="39.75" customHeight="1" thickBot="1">
      <c r="A200" s="234" t="s">
        <v>406</v>
      </c>
      <c r="B200" s="113" t="s">
        <v>10</v>
      </c>
      <c r="C200" s="113" t="s">
        <v>47</v>
      </c>
      <c r="D200" s="72" t="s">
        <v>62</v>
      </c>
      <c r="E200" s="50">
        <f t="shared" si="34"/>
        <v>32.5</v>
      </c>
      <c r="F200" s="73">
        <v>50</v>
      </c>
      <c r="G200" s="51">
        <f t="shared" si="35"/>
        <v>0</v>
      </c>
      <c r="H200" s="114"/>
    </row>
    <row r="201" spans="1:8" ht="39.75" customHeight="1" thickBot="1">
      <c r="A201" s="234" t="s">
        <v>11</v>
      </c>
      <c r="B201" s="235" t="s">
        <v>12</v>
      </c>
      <c r="C201" s="55" t="s">
        <v>16</v>
      </c>
      <c r="D201" s="72" t="s">
        <v>53</v>
      </c>
      <c r="E201" s="50">
        <f t="shared" ref="E201" si="40">F201*0.65</f>
        <v>35.75</v>
      </c>
      <c r="F201" s="73">
        <v>55</v>
      </c>
      <c r="G201" s="51">
        <f t="shared" ref="G201" si="41">$G$1*E201+$G$2*F201</f>
        <v>0</v>
      </c>
      <c r="H201" s="69"/>
    </row>
    <row r="202" spans="1:8" ht="39.75" customHeight="1" thickBot="1">
      <c r="A202" s="234" t="s">
        <v>11</v>
      </c>
      <c r="B202" s="235" t="s">
        <v>11</v>
      </c>
      <c r="C202" s="235" t="s">
        <v>178</v>
      </c>
      <c r="D202" s="70" t="s">
        <v>66</v>
      </c>
      <c r="E202" s="37">
        <f t="shared" si="34"/>
        <v>22.75</v>
      </c>
      <c r="F202" s="71">
        <v>35</v>
      </c>
      <c r="G202" s="38">
        <f t="shared" si="35"/>
        <v>0</v>
      </c>
      <c r="H202" s="199" t="s">
        <v>51</v>
      </c>
    </row>
    <row r="203" spans="1:8" ht="39.75" customHeight="1" thickBot="1">
      <c r="A203" s="234" t="s">
        <v>11</v>
      </c>
      <c r="B203" s="235" t="s">
        <v>11</v>
      </c>
      <c r="C203" s="235" t="s">
        <v>11</v>
      </c>
      <c r="D203" s="65" t="s">
        <v>72</v>
      </c>
      <c r="E203" s="30">
        <f t="shared" si="34"/>
        <v>6.5</v>
      </c>
      <c r="F203" s="66">
        <v>10</v>
      </c>
      <c r="G203" s="31">
        <f t="shared" si="35"/>
        <v>0</v>
      </c>
      <c r="H203" s="197"/>
    </row>
    <row r="204" spans="1:8" ht="39.75" customHeight="1" thickBot="1">
      <c r="A204" s="234" t="s">
        <v>11</v>
      </c>
      <c r="B204" s="235" t="s">
        <v>11</v>
      </c>
      <c r="C204" s="235" t="s">
        <v>11</v>
      </c>
      <c r="D204" s="65" t="s">
        <v>58</v>
      </c>
      <c r="E204" s="30">
        <f t="shared" si="34"/>
        <v>1.3</v>
      </c>
      <c r="F204" s="66">
        <v>2</v>
      </c>
      <c r="G204" s="31">
        <f t="shared" si="35"/>
        <v>0</v>
      </c>
      <c r="H204" s="197"/>
    </row>
    <row r="205" spans="1:8" ht="39.75" customHeight="1" thickBot="1">
      <c r="A205" s="234" t="s">
        <v>11</v>
      </c>
      <c r="B205" s="235" t="s">
        <v>11</v>
      </c>
      <c r="C205" s="235" t="s">
        <v>11</v>
      </c>
      <c r="D205" s="65" t="s">
        <v>45</v>
      </c>
      <c r="E205" s="30">
        <f t="shared" si="34"/>
        <v>0.65</v>
      </c>
      <c r="F205" s="66">
        <v>1</v>
      </c>
      <c r="G205" s="31">
        <f t="shared" si="35"/>
        <v>0</v>
      </c>
      <c r="H205" s="198"/>
    </row>
    <row r="206" spans="1:8" ht="39.75" customHeight="1" thickBot="1">
      <c r="A206" s="234" t="s">
        <v>11</v>
      </c>
      <c r="B206" s="235" t="s">
        <v>11</v>
      </c>
      <c r="C206" s="235" t="s">
        <v>11</v>
      </c>
      <c r="D206" s="74" t="s">
        <v>59</v>
      </c>
      <c r="E206" s="35">
        <f t="shared" si="34"/>
        <v>0.65</v>
      </c>
      <c r="F206" s="75">
        <v>1</v>
      </c>
      <c r="G206" s="36">
        <f t="shared" si="35"/>
        <v>0</v>
      </c>
      <c r="H206" s="59" t="s">
        <v>23</v>
      </c>
    </row>
    <row r="207" spans="1:8" ht="39.75" customHeight="1" thickBot="1">
      <c r="A207" s="234" t="s">
        <v>11</v>
      </c>
      <c r="B207" s="235" t="s">
        <v>11</v>
      </c>
      <c r="C207" s="235" t="s">
        <v>329</v>
      </c>
      <c r="D207" s="86" t="s">
        <v>274</v>
      </c>
      <c r="E207" s="48">
        <f t="shared" si="34"/>
        <v>26</v>
      </c>
      <c r="F207" s="77">
        <v>40</v>
      </c>
      <c r="G207" s="49">
        <f t="shared" si="35"/>
        <v>0</v>
      </c>
      <c r="H207" s="193" t="s">
        <v>428</v>
      </c>
    </row>
    <row r="208" spans="1:8" ht="39.75" customHeight="1" thickBot="1">
      <c r="A208" s="234" t="s">
        <v>11</v>
      </c>
      <c r="B208" s="235" t="s">
        <v>11</v>
      </c>
      <c r="C208" s="235" t="s">
        <v>11</v>
      </c>
      <c r="D208" s="78" t="s">
        <v>377</v>
      </c>
      <c r="E208" s="30">
        <f t="shared" si="34"/>
        <v>3.25</v>
      </c>
      <c r="F208" s="66">
        <v>5</v>
      </c>
      <c r="G208" s="31">
        <f t="shared" si="35"/>
        <v>0</v>
      </c>
      <c r="H208" s="193" t="s">
        <v>11</v>
      </c>
    </row>
    <row r="209" spans="1:8" ht="39.75" customHeight="1" thickBot="1">
      <c r="A209" s="234" t="s">
        <v>11</v>
      </c>
      <c r="B209" s="235" t="s">
        <v>11</v>
      </c>
      <c r="C209" s="235" t="s">
        <v>11</v>
      </c>
      <c r="D209" s="78" t="s">
        <v>72</v>
      </c>
      <c r="E209" s="30">
        <f t="shared" si="34"/>
        <v>3.25</v>
      </c>
      <c r="F209" s="66">
        <v>5</v>
      </c>
      <c r="G209" s="31">
        <f t="shared" si="35"/>
        <v>0</v>
      </c>
      <c r="H209" s="193" t="s">
        <v>11</v>
      </c>
    </row>
    <row r="210" spans="1:8" ht="39.75" customHeight="1" thickBot="1">
      <c r="A210" s="234" t="s">
        <v>11</v>
      </c>
      <c r="B210" s="235" t="s">
        <v>11</v>
      </c>
      <c r="C210" s="235" t="s">
        <v>11</v>
      </c>
      <c r="D210" s="78" t="s">
        <v>114</v>
      </c>
      <c r="E210" s="30">
        <f t="shared" ref="E210" si="42">F210*0.65</f>
        <v>3.25</v>
      </c>
      <c r="F210" s="66">
        <v>5</v>
      </c>
      <c r="G210" s="31">
        <f t="shared" ref="G210" si="43">$G$1*E210+$G$2*F210</f>
        <v>0</v>
      </c>
      <c r="H210" s="193" t="s">
        <v>11</v>
      </c>
    </row>
    <row r="211" spans="1:8" ht="39.75" customHeight="1" thickBot="1">
      <c r="A211" s="234" t="s">
        <v>11</v>
      </c>
      <c r="B211" s="235" t="s">
        <v>11</v>
      </c>
      <c r="C211" s="235" t="s">
        <v>11</v>
      </c>
      <c r="D211" s="78" t="s">
        <v>73</v>
      </c>
      <c r="E211" s="30">
        <f t="shared" ref="E211" si="44">F211*0.65</f>
        <v>1.3</v>
      </c>
      <c r="F211" s="66">
        <v>2</v>
      </c>
      <c r="G211" s="31">
        <f t="shared" ref="G211" si="45">$G$1*E211+$G$2*F211</f>
        <v>0</v>
      </c>
      <c r="H211" s="193" t="s">
        <v>11</v>
      </c>
    </row>
    <row r="212" spans="1:8" ht="39.75" customHeight="1" thickBot="1">
      <c r="A212" s="234" t="s">
        <v>11</v>
      </c>
      <c r="B212" s="235" t="s">
        <v>11</v>
      </c>
      <c r="C212" s="235" t="s">
        <v>11</v>
      </c>
      <c r="D212" s="78" t="s">
        <v>300</v>
      </c>
      <c r="E212" s="30">
        <f t="shared" ref="E212" si="46">F212*0.65</f>
        <v>0.65</v>
      </c>
      <c r="F212" s="66">
        <v>1</v>
      </c>
      <c r="G212" s="31">
        <f t="shared" ref="G212" si="47">$G$1*E212+$G$2*F212</f>
        <v>0</v>
      </c>
      <c r="H212" s="193" t="s">
        <v>11</v>
      </c>
    </row>
    <row r="213" spans="1:8" ht="39.75" customHeight="1" thickBot="1">
      <c r="A213" s="234" t="s">
        <v>11</v>
      </c>
      <c r="B213" s="235" t="s">
        <v>11</v>
      </c>
      <c r="C213" s="235" t="s">
        <v>11</v>
      </c>
      <c r="D213" s="78" t="s">
        <v>59</v>
      </c>
      <c r="E213" s="30">
        <f t="shared" si="34"/>
        <v>0.32500000000000001</v>
      </c>
      <c r="F213" s="66">
        <v>0.5</v>
      </c>
      <c r="G213" s="31">
        <f t="shared" si="35"/>
        <v>0</v>
      </c>
      <c r="H213" s="193" t="s">
        <v>11</v>
      </c>
    </row>
    <row r="214" spans="1:8" ht="39.75" customHeight="1" thickBot="1">
      <c r="A214" s="234" t="s">
        <v>11</v>
      </c>
      <c r="B214" s="235" t="s">
        <v>11</v>
      </c>
      <c r="C214" s="235" t="s">
        <v>11</v>
      </c>
      <c r="D214" s="78" t="s">
        <v>14</v>
      </c>
      <c r="E214" s="30">
        <f t="shared" si="34"/>
        <v>0.32500000000000001</v>
      </c>
      <c r="F214" s="66">
        <v>0.5</v>
      </c>
      <c r="G214" s="31">
        <f t="shared" si="35"/>
        <v>0</v>
      </c>
      <c r="H214" s="193" t="s">
        <v>11</v>
      </c>
    </row>
    <row r="215" spans="1:8" ht="39.75" customHeight="1" thickBot="1">
      <c r="A215" s="234" t="s">
        <v>11</v>
      </c>
      <c r="B215" s="235" t="s">
        <v>11</v>
      </c>
      <c r="C215" s="235" t="s">
        <v>11</v>
      </c>
      <c r="D215" s="79" t="s">
        <v>15</v>
      </c>
      <c r="E215" s="33">
        <f t="shared" si="34"/>
        <v>6.5000000000000002E-2</v>
      </c>
      <c r="F215" s="80">
        <v>0.1</v>
      </c>
      <c r="G215" s="34">
        <f t="shared" si="35"/>
        <v>0</v>
      </c>
      <c r="H215" s="193" t="s">
        <v>11</v>
      </c>
    </row>
    <row r="216" spans="1:8" ht="39.75" customHeight="1" thickBot="1">
      <c r="A216" s="234" t="s">
        <v>11</v>
      </c>
      <c r="B216" s="235" t="s">
        <v>11</v>
      </c>
      <c r="C216" s="235" t="s">
        <v>179</v>
      </c>
      <c r="D216" s="70" t="s">
        <v>84</v>
      </c>
      <c r="E216" s="37">
        <f t="shared" si="34"/>
        <v>22.75</v>
      </c>
      <c r="F216" s="71">
        <v>35</v>
      </c>
      <c r="G216" s="38">
        <f t="shared" si="35"/>
        <v>0</v>
      </c>
      <c r="H216" s="194" t="s">
        <v>378</v>
      </c>
    </row>
    <row r="217" spans="1:8" ht="39.75" customHeight="1" thickBot="1">
      <c r="A217" s="234" t="s">
        <v>11</v>
      </c>
      <c r="B217" s="235" t="s">
        <v>11</v>
      </c>
      <c r="C217" s="235" t="s">
        <v>11</v>
      </c>
      <c r="D217" s="65" t="s">
        <v>46</v>
      </c>
      <c r="E217" s="30">
        <f t="shared" si="34"/>
        <v>0.65</v>
      </c>
      <c r="F217" s="66">
        <v>1</v>
      </c>
      <c r="G217" s="31">
        <f t="shared" si="35"/>
        <v>0</v>
      </c>
      <c r="H217" s="194" t="s">
        <v>11</v>
      </c>
    </row>
    <row r="218" spans="1:8" ht="39.75" customHeight="1" thickBot="1">
      <c r="A218" s="234" t="s">
        <v>11</v>
      </c>
      <c r="B218" s="235" t="s">
        <v>11</v>
      </c>
      <c r="C218" s="235" t="s">
        <v>11</v>
      </c>
      <c r="D218" s="65" t="s">
        <v>59</v>
      </c>
      <c r="E218" s="30">
        <f t="shared" si="34"/>
        <v>0.32500000000000001</v>
      </c>
      <c r="F218" s="66">
        <v>0.5</v>
      </c>
      <c r="G218" s="31">
        <f t="shared" si="35"/>
        <v>0</v>
      </c>
      <c r="H218" s="194" t="s">
        <v>11</v>
      </c>
    </row>
    <row r="219" spans="1:8" ht="39.75" customHeight="1" thickBot="1">
      <c r="A219" s="234" t="s">
        <v>11</v>
      </c>
      <c r="B219" s="235" t="s">
        <v>11</v>
      </c>
      <c r="C219" s="235" t="s">
        <v>11</v>
      </c>
      <c r="D219" s="65" t="s">
        <v>300</v>
      </c>
      <c r="E219" s="30">
        <f t="shared" si="34"/>
        <v>0.32500000000000001</v>
      </c>
      <c r="F219" s="66">
        <v>0.5</v>
      </c>
      <c r="G219" s="31">
        <f t="shared" si="35"/>
        <v>0</v>
      </c>
      <c r="H219" s="194" t="s">
        <v>11</v>
      </c>
    </row>
    <row r="220" spans="1:8" ht="39.75" customHeight="1" thickBot="1">
      <c r="A220" s="234" t="s">
        <v>11</v>
      </c>
      <c r="B220" s="235" t="s">
        <v>11</v>
      </c>
      <c r="C220" s="235" t="s">
        <v>11</v>
      </c>
      <c r="D220" s="65" t="s">
        <v>14</v>
      </c>
      <c r="E220" s="30">
        <f t="shared" si="34"/>
        <v>0.32500000000000001</v>
      </c>
      <c r="F220" s="66">
        <v>0.5</v>
      </c>
      <c r="G220" s="31">
        <f t="shared" si="35"/>
        <v>0</v>
      </c>
      <c r="H220" s="194" t="s">
        <v>11</v>
      </c>
    </row>
    <row r="221" spans="1:8" ht="39.75" customHeight="1" thickBot="1">
      <c r="A221" s="234" t="s">
        <v>11</v>
      </c>
      <c r="B221" s="235" t="s">
        <v>11</v>
      </c>
      <c r="C221" s="235" t="s">
        <v>11</v>
      </c>
      <c r="D221" s="65" t="s">
        <v>60</v>
      </c>
      <c r="E221" s="30">
        <f t="shared" si="34"/>
        <v>0.32500000000000001</v>
      </c>
      <c r="F221" s="66">
        <v>0.5</v>
      </c>
      <c r="G221" s="31">
        <f t="shared" si="35"/>
        <v>0</v>
      </c>
      <c r="H221" s="194" t="s">
        <v>11</v>
      </c>
    </row>
    <row r="222" spans="1:8" ht="39.75" customHeight="1" thickBot="1">
      <c r="A222" s="234" t="s">
        <v>11</v>
      </c>
      <c r="B222" s="235" t="s">
        <v>11</v>
      </c>
      <c r="C222" s="235" t="s">
        <v>11</v>
      </c>
      <c r="D222" s="65" t="s">
        <v>57</v>
      </c>
      <c r="E222" s="30">
        <f t="shared" si="34"/>
        <v>0.32500000000000001</v>
      </c>
      <c r="F222" s="66">
        <v>0.5</v>
      </c>
      <c r="G222" s="31">
        <f t="shared" si="35"/>
        <v>0</v>
      </c>
      <c r="H222" s="194" t="s">
        <v>11</v>
      </c>
    </row>
    <row r="223" spans="1:8" ht="39.75" customHeight="1" thickBot="1">
      <c r="A223" s="234" t="s">
        <v>11</v>
      </c>
      <c r="B223" s="235" t="s">
        <v>11</v>
      </c>
      <c r="C223" s="235" t="s">
        <v>11</v>
      </c>
      <c r="D223" s="74" t="s">
        <v>48</v>
      </c>
      <c r="E223" s="35">
        <f t="shared" si="34"/>
        <v>0.13</v>
      </c>
      <c r="F223" s="75">
        <v>0.2</v>
      </c>
      <c r="G223" s="36">
        <f t="shared" si="35"/>
        <v>0</v>
      </c>
      <c r="H223" s="194" t="s">
        <v>11</v>
      </c>
    </row>
    <row r="224" spans="1:8" ht="39.75" customHeight="1" thickBot="1">
      <c r="A224" s="234" t="s">
        <v>11</v>
      </c>
      <c r="B224" s="235" t="s">
        <v>11</v>
      </c>
      <c r="C224" s="55" t="s">
        <v>27</v>
      </c>
      <c r="D224" s="72" t="s">
        <v>61</v>
      </c>
      <c r="E224" s="50">
        <f t="shared" ref="E224:E267" si="48">F224*0.65</f>
        <v>13</v>
      </c>
      <c r="F224" s="73">
        <v>20</v>
      </c>
      <c r="G224" s="51">
        <f t="shared" ref="G224:G267" si="49">$G$1*E224+$G$2*F224</f>
        <v>0</v>
      </c>
      <c r="H224" s="69"/>
    </row>
    <row r="225" spans="1:8" ht="39.75" customHeight="1" thickBot="1">
      <c r="A225" s="234" t="s">
        <v>11</v>
      </c>
      <c r="B225" s="235" t="s">
        <v>13</v>
      </c>
      <c r="C225" s="55" t="s">
        <v>17</v>
      </c>
      <c r="D225" s="83" t="s">
        <v>17</v>
      </c>
      <c r="E225" s="40">
        <f t="shared" si="48"/>
        <v>130</v>
      </c>
      <c r="F225" s="84">
        <v>200</v>
      </c>
      <c r="G225" s="41">
        <f t="shared" si="49"/>
        <v>0</v>
      </c>
      <c r="H225" s="58"/>
    </row>
    <row r="226" spans="1:8" ht="39.75" customHeight="1" thickBot="1">
      <c r="A226" s="234" t="s">
        <v>11</v>
      </c>
      <c r="B226" s="235" t="s">
        <v>11</v>
      </c>
      <c r="C226" s="270" t="s">
        <v>432</v>
      </c>
      <c r="D226" s="96" t="s">
        <v>163</v>
      </c>
      <c r="E226" s="62">
        <f>F226*0.65</f>
        <v>9.75</v>
      </c>
      <c r="F226" s="63">
        <v>15</v>
      </c>
      <c r="G226" s="64">
        <f t="shared" si="49"/>
        <v>0</v>
      </c>
      <c r="H226" s="273" t="s">
        <v>464</v>
      </c>
    </row>
    <row r="227" spans="1:8" ht="39.75" customHeight="1" thickBot="1">
      <c r="A227" s="234"/>
      <c r="B227" s="235"/>
      <c r="C227" s="271"/>
      <c r="D227" s="78" t="s">
        <v>433</v>
      </c>
      <c r="E227" s="137">
        <f t="shared" si="48"/>
        <v>9.75</v>
      </c>
      <c r="F227" s="138">
        <v>15</v>
      </c>
      <c r="G227" s="139">
        <f t="shared" si="49"/>
        <v>0</v>
      </c>
      <c r="H227" s="274"/>
    </row>
    <row r="228" spans="1:8" ht="39.75" customHeight="1" thickBot="1">
      <c r="A228" s="234"/>
      <c r="B228" s="235"/>
      <c r="C228" s="271"/>
      <c r="D228" s="78" t="s">
        <v>434</v>
      </c>
      <c r="E228" s="137">
        <f t="shared" si="48"/>
        <v>6.5</v>
      </c>
      <c r="F228" s="138">
        <v>10</v>
      </c>
      <c r="G228" s="139">
        <f t="shared" si="49"/>
        <v>0</v>
      </c>
      <c r="H228" s="274"/>
    </row>
    <row r="229" spans="1:8" ht="39.75" customHeight="1" thickBot="1">
      <c r="A229" s="234"/>
      <c r="B229" s="235"/>
      <c r="C229" s="271"/>
      <c r="D229" s="78" t="s">
        <v>435</v>
      </c>
      <c r="E229" s="137">
        <f t="shared" si="48"/>
        <v>3.25</v>
      </c>
      <c r="F229" s="138">
        <v>5</v>
      </c>
      <c r="G229" s="139">
        <f t="shared" si="49"/>
        <v>0</v>
      </c>
      <c r="H229" s="274"/>
    </row>
    <row r="230" spans="1:8" ht="39.75" customHeight="1" thickBot="1">
      <c r="A230" s="234"/>
      <c r="B230" s="235"/>
      <c r="C230" s="271"/>
      <c r="D230" s="78" t="s">
        <v>436</v>
      </c>
      <c r="E230" s="137">
        <f t="shared" si="48"/>
        <v>3.25</v>
      </c>
      <c r="F230" s="138">
        <v>5</v>
      </c>
      <c r="G230" s="139">
        <f t="shared" si="49"/>
        <v>0</v>
      </c>
      <c r="H230" s="274"/>
    </row>
    <row r="231" spans="1:8" ht="39.75" customHeight="1" thickBot="1">
      <c r="A231" s="234"/>
      <c r="B231" s="235"/>
      <c r="C231" s="271"/>
      <c r="D231" s="78" t="s">
        <v>463</v>
      </c>
      <c r="E231" s="137">
        <f t="shared" si="48"/>
        <v>3.25</v>
      </c>
      <c r="F231" s="138">
        <v>5</v>
      </c>
      <c r="G231" s="139">
        <f t="shared" si="49"/>
        <v>0</v>
      </c>
      <c r="H231" s="274"/>
    </row>
    <row r="232" spans="1:8" ht="39.75" customHeight="1" thickBot="1">
      <c r="A232" s="234"/>
      <c r="B232" s="235"/>
      <c r="C232" s="271"/>
      <c r="D232" s="78" t="s">
        <v>437</v>
      </c>
      <c r="E232" s="137">
        <f t="shared" si="48"/>
        <v>3.25</v>
      </c>
      <c r="F232" s="138">
        <v>5</v>
      </c>
      <c r="G232" s="139">
        <f t="shared" si="49"/>
        <v>0</v>
      </c>
      <c r="H232" s="274"/>
    </row>
    <row r="233" spans="1:8" ht="39.75" customHeight="1" thickBot="1">
      <c r="A233" s="234" t="s">
        <v>11</v>
      </c>
      <c r="B233" s="235" t="s">
        <v>11</v>
      </c>
      <c r="C233" s="272"/>
      <c r="D233" s="127" t="s">
        <v>15</v>
      </c>
      <c r="E233" s="128">
        <f t="shared" si="48"/>
        <v>0.13</v>
      </c>
      <c r="F233" s="130">
        <v>0.2</v>
      </c>
      <c r="G233" s="129">
        <f t="shared" si="49"/>
        <v>0</v>
      </c>
      <c r="H233" s="54" t="s">
        <v>133</v>
      </c>
    </row>
    <row r="234" spans="1:8" ht="39.75" customHeight="1" thickBot="1">
      <c r="A234" s="234" t="s">
        <v>407</v>
      </c>
      <c r="B234" s="203" t="s">
        <v>10</v>
      </c>
      <c r="C234" s="247" t="s">
        <v>119</v>
      </c>
      <c r="D234" s="70" t="s">
        <v>53</v>
      </c>
      <c r="E234" s="37">
        <f t="shared" si="48"/>
        <v>10.4</v>
      </c>
      <c r="F234" s="71">
        <v>16</v>
      </c>
      <c r="G234" s="38">
        <f t="shared" si="49"/>
        <v>0</v>
      </c>
      <c r="H234" s="231" t="s">
        <v>253</v>
      </c>
    </row>
    <row r="235" spans="1:8" ht="39.75" customHeight="1" thickBot="1">
      <c r="A235" s="234" t="s">
        <v>11</v>
      </c>
      <c r="B235" s="204"/>
      <c r="C235" s="235" t="s">
        <v>11</v>
      </c>
      <c r="D235" s="65" t="s">
        <v>55</v>
      </c>
      <c r="E235" s="30">
        <f t="shared" si="48"/>
        <v>6.5</v>
      </c>
      <c r="F235" s="66">
        <v>10</v>
      </c>
      <c r="G235" s="31">
        <f t="shared" si="49"/>
        <v>0</v>
      </c>
      <c r="H235" s="194" t="s">
        <v>11</v>
      </c>
    </row>
    <row r="236" spans="1:8" ht="39.75" customHeight="1" thickBot="1">
      <c r="A236" s="234" t="s">
        <v>11</v>
      </c>
      <c r="B236" s="204"/>
      <c r="C236" s="235" t="s">
        <v>11</v>
      </c>
      <c r="D236" s="65" t="s">
        <v>57</v>
      </c>
      <c r="E236" s="30">
        <f t="shared" si="48"/>
        <v>1.9500000000000002</v>
      </c>
      <c r="F236" s="66">
        <v>3</v>
      </c>
      <c r="G236" s="31">
        <f t="shared" si="49"/>
        <v>0</v>
      </c>
      <c r="H236" s="194" t="s">
        <v>11</v>
      </c>
    </row>
    <row r="237" spans="1:8" ht="39.75" customHeight="1" thickBot="1">
      <c r="A237" s="234" t="s">
        <v>11</v>
      </c>
      <c r="B237" s="204"/>
      <c r="C237" s="235" t="s">
        <v>11</v>
      </c>
      <c r="D237" s="65" t="s">
        <v>46</v>
      </c>
      <c r="E237" s="30">
        <f>F237*0.65</f>
        <v>0.65</v>
      </c>
      <c r="F237" s="66">
        <v>1</v>
      </c>
      <c r="G237" s="31">
        <f t="shared" si="49"/>
        <v>0</v>
      </c>
      <c r="H237" s="194" t="s">
        <v>11</v>
      </c>
    </row>
    <row r="238" spans="1:8" ht="39.75" customHeight="1" thickBot="1">
      <c r="A238" s="234"/>
      <c r="B238" s="204"/>
      <c r="C238" s="235" t="s">
        <v>11</v>
      </c>
      <c r="D238" s="65" t="s">
        <v>14</v>
      </c>
      <c r="E238" s="30">
        <f t="shared" si="48"/>
        <v>0.65</v>
      </c>
      <c r="F238" s="66">
        <v>1</v>
      </c>
      <c r="G238" s="31">
        <f t="shared" si="49"/>
        <v>0</v>
      </c>
      <c r="H238" s="194" t="s">
        <v>11</v>
      </c>
    </row>
    <row r="239" spans="1:8" ht="39.75" customHeight="1" thickBot="1">
      <c r="A239" s="234"/>
      <c r="B239" s="204"/>
      <c r="C239" s="235" t="s">
        <v>11</v>
      </c>
      <c r="D239" s="79" t="s">
        <v>15</v>
      </c>
      <c r="E239" s="33">
        <f t="shared" si="48"/>
        <v>6.5000000000000002E-2</v>
      </c>
      <c r="F239" s="80">
        <v>0.1</v>
      </c>
      <c r="G239" s="112">
        <f t="shared" si="49"/>
        <v>0</v>
      </c>
      <c r="H239" s="194" t="s">
        <v>11</v>
      </c>
    </row>
    <row r="240" spans="1:8" ht="39.75" customHeight="1" thickBot="1">
      <c r="A240" s="234" t="s">
        <v>11</v>
      </c>
      <c r="B240" s="235" t="s">
        <v>12</v>
      </c>
      <c r="C240" s="55" t="s">
        <v>16</v>
      </c>
      <c r="D240" s="83" t="s">
        <v>53</v>
      </c>
      <c r="E240" s="40">
        <f t="shared" si="48"/>
        <v>35.75</v>
      </c>
      <c r="F240" s="84">
        <v>55</v>
      </c>
      <c r="G240" s="41">
        <f t="shared" si="49"/>
        <v>0</v>
      </c>
      <c r="H240" s="58"/>
    </row>
    <row r="241" spans="1:8" ht="39.75" customHeight="1" thickBot="1">
      <c r="A241" s="234" t="s">
        <v>11</v>
      </c>
      <c r="B241" s="235" t="s">
        <v>11</v>
      </c>
      <c r="C241" s="235" t="s">
        <v>331</v>
      </c>
      <c r="D241" s="76" t="s">
        <v>65</v>
      </c>
      <c r="E241" s="48">
        <f t="shared" si="48"/>
        <v>13</v>
      </c>
      <c r="F241" s="77">
        <v>20</v>
      </c>
      <c r="G241" s="49">
        <f t="shared" si="49"/>
        <v>0</v>
      </c>
      <c r="H241" s="199" t="s">
        <v>293</v>
      </c>
    </row>
    <row r="242" spans="1:8" ht="39.75" customHeight="1" thickBot="1">
      <c r="A242" s="234" t="s">
        <v>11</v>
      </c>
      <c r="B242" s="235" t="s">
        <v>11</v>
      </c>
      <c r="C242" s="235" t="s">
        <v>11</v>
      </c>
      <c r="D242" s="78" t="s">
        <v>66</v>
      </c>
      <c r="E242" s="30">
        <f t="shared" si="48"/>
        <v>3.25</v>
      </c>
      <c r="F242" s="66">
        <v>5</v>
      </c>
      <c r="G242" s="31">
        <f t="shared" si="49"/>
        <v>0</v>
      </c>
      <c r="H242" s="197"/>
    </row>
    <row r="243" spans="1:8" ht="39.75" customHeight="1" thickBot="1">
      <c r="A243" s="234" t="s">
        <v>11</v>
      </c>
      <c r="B243" s="235" t="s">
        <v>11</v>
      </c>
      <c r="C243" s="235" t="s">
        <v>11</v>
      </c>
      <c r="D243" s="78" t="s">
        <v>57</v>
      </c>
      <c r="E243" s="30">
        <f t="shared" si="48"/>
        <v>1.3</v>
      </c>
      <c r="F243" s="66">
        <v>2</v>
      </c>
      <c r="G243" s="31">
        <f t="shared" si="49"/>
        <v>0</v>
      </c>
      <c r="H243" s="197"/>
    </row>
    <row r="244" spans="1:8" ht="39.75" customHeight="1" thickBot="1">
      <c r="A244" s="234" t="s">
        <v>11</v>
      </c>
      <c r="B244" s="235" t="s">
        <v>11</v>
      </c>
      <c r="C244" s="235" t="s">
        <v>11</v>
      </c>
      <c r="D244" s="78" t="s">
        <v>45</v>
      </c>
      <c r="E244" s="30">
        <f t="shared" si="48"/>
        <v>0.65</v>
      </c>
      <c r="F244" s="66">
        <v>1</v>
      </c>
      <c r="G244" s="31">
        <f t="shared" si="49"/>
        <v>0</v>
      </c>
      <c r="H244" s="197"/>
    </row>
    <row r="245" spans="1:8" ht="39.75" customHeight="1" thickBot="1">
      <c r="A245" s="234" t="s">
        <v>11</v>
      </c>
      <c r="B245" s="235" t="s">
        <v>11</v>
      </c>
      <c r="C245" s="235" t="s">
        <v>11</v>
      </c>
      <c r="D245" s="78" t="s">
        <v>56</v>
      </c>
      <c r="E245" s="30">
        <f t="shared" si="48"/>
        <v>0.65</v>
      </c>
      <c r="F245" s="66">
        <v>1</v>
      </c>
      <c r="G245" s="31">
        <f t="shared" si="49"/>
        <v>0</v>
      </c>
      <c r="H245" s="197"/>
    </row>
    <row r="246" spans="1:8" ht="39.75" customHeight="1" thickBot="1">
      <c r="A246" s="234" t="s">
        <v>11</v>
      </c>
      <c r="B246" s="235" t="s">
        <v>11</v>
      </c>
      <c r="C246" s="235" t="s">
        <v>11</v>
      </c>
      <c r="D246" s="78" t="s">
        <v>14</v>
      </c>
      <c r="E246" s="30">
        <f t="shared" si="48"/>
        <v>0.32500000000000001</v>
      </c>
      <c r="F246" s="66">
        <v>0.5</v>
      </c>
      <c r="G246" s="31">
        <f t="shared" si="49"/>
        <v>0</v>
      </c>
      <c r="H246" s="198"/>
    </row>
    <row r="247" spans="1:8" ht="39.75" customHeight="1" thickBot="1">
      <c r="A247" s="234" t="s">
        <v>11</v>
      </c>
      <c r="B247" s="235" t="s">
        <v>11</v>
      </c>
      <c r="C247" s="235" t="s">
        <v>11</v>
      </c>
      <c r="D247" s="79" t="s">
        <v>58</v>
      </c>
      <c r="E247" s="33">
        <f t="shared" ref="E247" si="50">F247*0.65</f>
        <v>0.13</v>
      </c>
      <c r="F247" s="80">
        <v>0.2</v>
      </c>
      <c r="G247" s="34">
        <f t="shared" ref="G247" si="51">$G$1*E247+$G$2*F247</f>
        <v>0</v>
      </c>
      <c r="H247" s="59" t="s">
        <v>23</v>
      </c>
    </row>
    <row r="248" spans="1:8" ht="39.75" customHeight="1" thickBot="1">
      <c r="A248" s="234" t="s">
        <v>11</v>
      </c>
      <c r="B248" s="235" t="s">
        <v>11</v>
      </c>
      <c r="C248" s="235" t="s">
        <v>180</v>
      </c>
      <c r="D248" s="70" t="s">
        <v>181</v>
      </c>
      <c r="E248" s="37">
        <f t="shared" si="48"/>
        <v>29.25</v>
      </c>
      <c r="F248" s="71">
        <v>45</v>
      </c>
      <c r="G248" s="38">
        <f t="shared" si="49"/>
        <v>0</v>
      </c>
      <c r="H248" s="194" t="s">
        <v>408</v>
      </c>
    </row>
    <row r="249" spans="1:8" ht="39.75" customHeight="1" thickBot="1">
      <c r="A249" s="234" t="s">
        <v>11</v>
      </c>
      <c r="B249" s="235" t="s">
        <v>11</v>
      </c>
      <c r="C249" s="235" t="s">
        <v>11</v>
      </c>
      <c r="D249" s="65" t="s">
        <v>97</v>
      </c>
      <c r="E249" s="30">
        <f t="shared" si="48"/>
        <v>3.25</v>
      </c>
      <c r="F249" s="66">
        <v>5</v>
      </c>
      <c r="G249" s="31">
        <f t="shared" si="49"/>
        <v>0</v>
      </c>
      <c r="H249" s="194" t="s">
        <v>11</v>
      </c>
    </row>
    <row r="250" spans="1:8" ht="39.75" customHeight="1" thickBot="1">
      <c r="A250" s="234" t="s">
        <v>11</v>
      </c>
      <c r="B250" s="235" t="s">
        <v>11</v>
      </c>
      <c r="C250" s="235" t="s">
        <v>11</v>
      </c>
      <c r="D250" s="65" t="s">
        <v>21</v>
      </c>
      <c r="E250" s="30">
        <f t="shared" si="48"/>
        <v>1.3</v>
      </c>
      <c r="F250" s="66">
        <v>2</v>
      </c>
      <c r="G250" s="31">
        <f t="shared" si="49"/>
        <v>0</v>
      </c>
      <c r="H250" s="194" t="s">
        <v>11</v>
      </c>
    </row>
    <row r="251" spans="1:8" ht="39.75" customHeight="1" thickBot="1">
      <c r="A251" s="234" t="s">
        <v>11</v>
      </c>
      <c r="B251" s="235" t="s">
        <v>11</v>
      </c>
      <c r="C251" s="235" t="s">
        <v>11</v>
      </c>
      <c r="D251" s="74" t="s">
        <v>15</v>
      </c>
      <c r="E251" s="35">
        <f t="shared" si="48"/>
        <v>0.32500000000000001</v>
      </c>
      <c r="F251" s="75">
        <v>0.5</v>
      </c>
      <c r="G251" s="36">
        <f t="shared" si="49"/>
        <v>0</v>
      </c>
      <c r="H251" s="194" t="s">
        <v>11</v>
      </c>
    </row>
    <row r="252" spans="1:8" ht="39.75" customHeight="1" thickBot="1">
      <c r="A252" s="234" t="s">
        <v>11</v>
      </c>
      <c r="B252" s="235" t="s">
        <v>11</v>
      </c>
      <c r="C252" s="235" t="s">
        <v>182</v>
      </c>
      <c r="D252" s="76" t="s">
        <v>101</v>
      </c>
      <c r="E252" s="48">
        <f t="shared" si="48"/>
        <v>22.75</v>
      </c>
      <c r="F252" s="77">
        <v>35</v>
      </c>
      <c r="G252" s="49">
        <f t="shared" si="49"/>
        <v>0</v>
      </c>
      <c r="H252" s="193" t="s">
        <v>254</v>
      </c>
    </row>
    <row r="253" spans="1:8" ht="39.75" customHeight="1" thickBot="1">
      <c r="A253" s="234" t="s">
        <v>11</v>
      </c>
      <c r="B253" s="235" t="s">
        <v>11</v>
      </c>
      <c r="C253" s="235" t="s">
        <v>11</v>
      </c>
      <c r="D253" s="78" t="s">
        <v>71</v>
      </c>
      <c r="E253" s="30">
        <f t="shared" si="48"/>
        <v>3.25</v>
      </c>
      <c r="F253" s="66">
        <v>5</v>
      </c>
      <c r="G253" s="31">
        <f t="shared" si="49"/>
        <v>0</v>
      </c>
      <c r="H253" s="193" t="s">
        <v>11</v>
      </c>
    </row>
    <row r="254" spans="1:8" ht="39.75" customHeight="1" thickBot="1">
      <c r="A254" s="234" t="s">
        <v>11</v>
      </c>
      <c r="B254" s="235" t="s">
        <v>11</v>
      </c>
      <c r="C254" s="235" t="s">
        <v>11</v>
      </c>
      <c r="D254" s="78" t="s">
        <v>46</v>
      </c>
      <c r="E254" s="30">
        <f t="shared" si="48"/>
        <v>0.65</v>
      </c>
      <c r="F254" s="66">
        <v>1</v>
      </c>
      <c r="G254" s="31">
        <f t="shared" si="49"/>
        <v>0</v>
      </c>
      <c r="H254" s="193" t="s">
        <v>11</v>
      </c>
    </row>
    <row r="255" spans="1:8" ht="39.75" customHeight="1" thickBot="1">
      <c r="A255" s="234" t="s">
        <v>11</v>
      </c>
      <c r="B255" s="235" t="s">
        <v>11</v>
      </c>
      <c r="C255" s="235" t="s">
        <v>11</v>
      </c>
      <c r="D255" s="78" t="s">
        <v>14</v>
      </c>
      <c r="E255" s="30">
        <f t="shared" si="48"/>
        <v>0.65</v>
      </c>
      <c r="F255" s="66">
        <v>1</v>
      </c>
      <c r="G255" s="31">
        <f t="shared" si="49"/>
        <v>0</v>
      </c>
      <c r="H255" s="193" t="s">
        <v>11</v>
      </c>
    </row>
    <row r="256" spans="1:8" ht="39.75" customHeight="1" thickBot="1">
      <c r="A256" s="234" t="s">
        <v>11</v>
      </c>
      <c r="B256" s="235" t="s">
        <v>11</v>
      </c>
      <c r="C256" s="235" t="s">
        <v>11</v>
      </c>
      <c r="D256" s="90" t="s">
        <v>60</v>
      </c>
      <c r="E256" s="35">
        <f t="shared" si="48"/>
        <v>0.65</v>
      </c>
      <c r="F256" s="75">
        <v>1</v>
      </c>
      <c r="G256" s="36">
        <f t="shared" si="49"/>
        <v>0</v>
      </c>
      <c r="H256" s="193" t="s">
        <v>11</v>
      </c>
    </row>
    <row r="257" spans="1:8" ht="39.75" customHeight="1" thickBot="1">
      <c r="A257" s="234" t="s">
        <v>11</v>
      </c>
      <c r="B257" s="235" t="s">
        <v>11</v>
      </c>
      <c r="C257" s="55" t="s">
        <v>22</v>
      </c>
      <c r="D257" s="72" t="s">
        <v>68</v>
      </c>
      <c r="E257" s="50">
        <f t="shared" si="48"/>
        <v>13</v>
      </c>
      <c r="F257" s="73">
        <v>20</v>
      </c>
      <c r="G257" s="51">
        <f t="shared" si="49"/>
        <v>0</v>
      </c>
      <c r="H257" s="69"/>
    </row>
    <row r="258" spans="1:8" ht="39.75" customHeight="1" thickBot="1">
      <c r="A258" s="234" t="s">
        <v>11</v>
      </c>
      <c r="B258" s="235" t="s">
        <v>13</v>
      </c>
      <c r="C258" s="113" t="s">
        <v>17</v>
      </c>
      <c r="D258" s="72" t="s">
        <v>17</v>
      </c>
      <c r="E258" s="50">
        <f t="shared" ref="E258:E260" si="52">F258*0.65</f>
        <v>130</v>
      </c>
      <c r="F258" s="73">
        <v>200</v>
      </c>
      <c r="G258" s="136">
        <f t="shared" ref="G258:G260" si="53">$G$1*E258+$G$2*F258</f>
        <v>0</v>
      </c>
      <c r="H258" s="115"/>
    </row>
    <row r="259" spans="1:8" ht="39.75" customHeight="1" thickBot="1">
      <c r="A259" s="234" t="s">
        <v>11</v>
      </c>
      <c r="B259" s="235" t="s">
        <v>11</v>
      </c>
      <c r="C259" s="113" t="s">
        <v>188</v>
      </c>
      <c r="D259" s="143" t="s">
        <v>112</v>
      </c>
      <c r="E259" s="128">
        <f t="shared" si="52"/>
        <v>26</v>
      </c>
      <c r="F259" s="130">
        <v>40</v>
      </c>
      <c r="G259" s="129">
        <f t="shared" si="53"/>
        <v>0</v>
      </c>
      <c r="H259" s="133"/>
    </row>
    <row r="260" spans="1:8" ht="39.75" customHeight="1" thickBot="1">
      <c r="A260" s="234" t="s">
        <v>183</v>
      </c>
      <c r="B260" s="235" t="s">
        <v>10</v>
      </c>
      <c r="C260" s="135" t="s">
        <v>438</v>
      </c>
      <c r="D260" s="70" t="s">
        <v>439</v>
      </c>
      <c r="E260" s="37">
        <f t="shared" si="52"/>
        <v>19.5</v>
      </c>
      <c r="F260" s="71">
        <v>30</v>
      </c>
      <c r="G260" s="38">
        <f t="shared" si="53"/>
        <v>0</v>
      </c>
      <c r="H260" s="117" t="s">
        <v>11</v>
      </c>
    </row>
    <row r="261" spans="1:8" ht="39.75" customHeight="1" thickBot="1">
      <c r="A261" s="234" t="s">
        <v>11</v>
      </c>
      <c r="B261" s="235" t="s">
        <v>11</v>
      </c>
      <c r="C261" s="113" t="s">
        <v>17</v>
      </c>
      <c r="D261" s="72" t="s">
        <v>17</v>
      </c>
      <c r="E261" s="50">
        <f t="shared" si="48"/>
        <v>130</v>
      </c>
      <c r="F261" s="73">
        <v>200</v>
      </c>
      <c r="G261" s="51">
        <f>$G$1*E261+$G$2*F261</f>
        <v>0</v>
      </c>
      <c r="H261" s="114"/>
    </row>
    <row r="262" spans="1:8" ht="39.75" customHeight="1" thickBot="1">
      <c r="A262" s="234" t="s">
        <v>11</v>
      </c>
      <c r="B262" s="235" t="s">
        <v>12</v>
      </c>
      <c r="C262" s="235" t="s">
        <v>184</v>
      </c>
      <c r="D262" s="76" t="s">
        <v>53</v>
      </c>
      <c r="E262" s="48">
        <f t="shared" si="48"/>
        <v>32.5</v>
      </c>
      <c r="F262" s="77">
        <v>50</v>
      </c>
      <c r="G262" s="49">
        <f t="shared" si="49"/>
        <v>0</v>
      </c>
      <c r="H262" s="193" t="s">
        <v>380</v>
      </c>
    </row>
    <row r="263" spans="1:8" ht="39.75" customHeight="1" thickBot="1">
      <c r="A263" s="234" t="s">
        <v>11</v>
      </c>
      <c r="B263" s="235" t="s">
        <v>11</v>
      </c>
      <c r="C263" s="235" t="s">
        <v>11</v>
      </c>
      <c r="D263" s="91" t="s">
        <v>276</v>
      </c>
      <c r="E263" s="30">
        <f t="shared" si="48"/>
        <v>6.5</v>
      </c>
      <c r="F263" s="66">
        <v>10</v>
      </c>
      <c r="G263" s="31">
        <f t="shared" si="49"/>
        <v>0</v>
      </c>
      <c r="H263" s="193" t="s">
        <v>11</v>
      </c>
    </row>
    <row r="264" spans="1:8" ht="39.75" customHeight="1" thickBot="1">
      <c r="A264" s="234" t="s">
        <v>11</v>
      </c>
      <c r="B264" s="235" t="s">
        <v>11</v>
      </c>
      <c r="C264" s="235" t="s">
        <v>11</v>
      </c>
      <c r="D264" s="91" t="s">
        <v>381</v>
      </c>
      <c r="E264" s="30">
        <f t="shared" si="48"/>
        <v>6.5</v>
      </c>
      <c r="F264" s="66">
        <v>10</v>
      </c>
      <c r="G264" s="31">
        <f t="shared" si="49"/>
        <v>0</v>
      </c>
      <c r="H264" s="193" t="s">
        <v>11</v>
      </c>
    </row>
    <row r="265" spans="1:8" ht="39.75" customHeight="1" thickBot="1">
      <c r="A265" s="234" t="s">
        <v>11</v>
      </c>
      <c r="B265" s="235" t="s">
        <v>11</v>
      </c>
      <c r="C265" s="235" t="s">
        <v>11</v>
      </c>
      <c r="D265" s="78" t="s">
        <v>84</v>
      </c>
      <c r="E265" s="30">
        <f t="shared" si="48"/>
        <v>3.25</v>
      </c>
      <c r="F265" s="66">
        <v>5</v>
      </c>
      <c r="G265" s="31">
        <f t="shared" si="49"/>
        <v>0</v>
      </c>
      <c r="H265" s="193" t="s">
        <v>11</v>
      </c>
    </row>
    <row r="266" spans="1:8" ht="39.75" customHeight="1" thickBot="1">
      <c r="A266" s="234" t="s">
        <v>11</v>
      </c>
      <c r="B266" s="235" t="s">
        <v>11</v>
      </c>
      <c r="C266" s="235" t="s">
        <v>11</v>
      </c>
      <c r="D266" s="78" t="s">
        <v>72</v>
      </c>
      <c r="E266" s="30">
        <f t="shared" si="48"/>
        <v>3.25</v>
      </c>
      <c r="F266" s="66">
        <v>5</v>
      </c>
      <c r="G266" s="31">
        <f t="shared" si="49"/>
        <v>0</v>
      </c>
      <c r="H266" s="193" t="s">
        <v>11</v>
      </c>
    </row>
    <row r="267" spans="1:8" ht="39.75" customHeight="1" thickBot="1">
      <c r="A267" s="234" t="s">
        <v>11</v>
      </c>
      <c r="B267" s="235" t="s">
        <v>11</v>
      </c>
      <c r="C267" s="235" t="s">
        <v>11</v>
      </c>
      <c r="D267" s="78" t="s">
        <v>66</v>
      </c>
      <c r="E267" s="30">
        <f t="shared" si="48"/>
        <v>3.25</v>
      </c>
      <c r="F267" s="66">
        <v>5</v>
      </c>
      <c r="G267" s="31">
        <f t="shared" si="49"/>
        <v>0</v>
      </c>
      <c r="H267" s="193" t="s">
        <v>11</v>
      </c>
    </row>
    <row r="268" spans="1:8" ht="39.75" customHeight="1" thickBot="1">
      <c r="A268" s="234" t="s">
        <v>11</v>
      </c>
      <c r="B268" s="235" t="s">
        <v>11</v>
      </c>
      <c r="C268" s="235" t="s">
        <v>11</v>
      </c>
      <c r="D268" s="78" t="s">
        <v>26</v>
      </c>
      <c r="E268" s="30">
        <f t="shared" ref="E268:E271" si="54">F268*0.65</f>
        <v>1.3</v>
      </c>
      <c r="F268" s="66">
        <v>2</v>
      </c>
      <c r="G268" s="31">
        <f t="shared" ref="G268:G271" si="55">$G$1*E268+$G$2*F268</f>
        <v>0</v>
      </c>
      <c r="H268" s="193" t="s">
        <v>11</v>
      </c>
    </row>
    <row r="269" spans="1:8" ht="39.75" customHeight="1" thickBot="1">
      <c r="A269" s="234" t="s">
        <v>11</v>
      </c>
      <c r="B269" s="235" t="s">
        <v>11</v>
      </c>
      <c r="C269" s="235" t="s">
        <v>11</v>
      </c>
      <c r="D269" s="78" t="s">
        <v>74</v>
      </c>
      <c r="E269" s="30">
        <f t="shared" si="54"/>
        <v>1.3</v>
      </c>
      <c r="F269" s="66">
        <v>2</v>
      </c>
      <c r="G269" s="31">
        <f t="shared" si="55"/>
        <v>0</v>
      </c>
      <c r="H269" s="193" t="s">
        <v>11</v>
      </c>
    </row>
    <row r="270" spans="1:8" ht="39.75" customHeight="1" thickBot="1">
      <c r="A270" s="234" t="s">
        <v>11</v>
      </c>
      <c r="B270" s="235" t="s">
        <v>11</v>
      </c>
      <c r="C270" s="235" t="s">
        <v>11</v>
      </c>
      <c r="D270" s="79" t="s">
        <v>21</v>
      </c>
      <c r="E270" s="33">
        <f t="shared" si="54"/>
        <v>0.65</v>
      </c>
      <c r="F270" s="80">
        <v>1</v>
      </c>
      <c r="G270" s="34">
        <f t="shared" si="55"/>
        <v>0</v>
      </c>
      <c r="H270" s="193" t="s">
        <v>11</v>
      </c>
    </row>
    <row r="271" spans="1:8" ht="39.75" customHeight="1" thickBot="1">
      <c r="A271" s="234" t="s">
        <v>11</v>
      </c>
      <c r="B271" s="235" t="s">
        <v>11</v>
      </c>
      <c r="C271" s="235" t="s">
        <v>122</v>
      </c>
      <c r="D271" s="70" t="s">
        <v>79</v>
      </c>
      <c r="E271" s="37">
        <f t="shared" si="54"/>
        <v>3.25</v>
      </c>
      <c r="F271" s="71">
        <v>5</v>
      </c>
      <c r="G271" s="38">
        <f t="shared" si="55"/>
        <v>0</v>
      </c>
      <c r="H271" s="199" t="s">
        <v>255</v>
      </c>
    </row>
    <row r="272" spans="1:8" ht="39.75" customHeight="1" thickBot="1">
      <c r="A272" s="234" t="s">
        <v>11</v>
      </c>
      <c r="B272" s="235" t="s">
        <v>11</v>
      </c>
      <c r="C272" s="235" t="s">
        <v>11</v>
      </c>
      <c r="D272" s="65" t="s">
        <v>45</v>
      </c>
      <c r="E272" s="30">
        <f t="shared" ref="E272:E328" si="56">F272*0.65</f>
        <v>0.65</v>
      </c>
      <c r="F272" s="66">
        <v>1</v>
      </c>
      <c r="G272" s="31">
        <f t="shared" ref="G272:G328" si="57">$G$1*E272+$G$2*F272</f>
        <v>0</v>
      </c>
      <c r="H272" s="197"/>
    </row>
    <row r="273" spans="1:8" ht="39.75" customHeight="1" thickBot="1">
      <c r="A273" s="234" t="s">
        <v>11</v>
      </c>
      <c r="B273" s="235" t="s">
        <v>11</v>
      </c>
      <c r="C273" s="235" t="s">
        <v>11</v>
      </c>
      <c r="D273" s="65" t="s">
        <v>58</v>
      </c>
      <c r="E273" s="30">
        <f t="shared" si="56"/>
        <v>0.65</v>
      </c>
      <c r="F273" s="66">
        <v>1</v>
      </c>
      <c r="G273" s="31">
        <f t="shared" si="57"/>
        <v>0</v>
      </c>
      <c r="H273" s="197"/>
    </row>
    <row r="274" spans="1:8" ht="39.75" customHeight="1" thickBot="1">
      <c r="A274" s="234" t="s">
        <v>11</v>
      </c>
      <c r="B274" s="235" t="s">
        <v>11</v>
      </c>
      <c r="C274" s="235" t="s">
        <v>11</v>
      </c>
      <c r="D274" s="65" t="s">
        <v>56</v>
      </c>
      <c r="E274" s="30">
        <f t="shared" si="56"/>
        <v>0.65</v>
      </c>
      <c r="F274" s="66">
        <v>1</v>
      </c>
      <c r="G274" s="31">
        <f t="shared" si="57"/>
        <v>0</v>
      </c>
      <c r="H274" s="197"/>
    </row>
    <row r="275" spans="1:8" ht="39.75" customHeight="1" thickBot="1">
      <c r="A275" s="234" t="s">
        <v>11</v>
      </c>
      <c r="B275" s="235" t="s">
        <v>11</v>
      </c>
      <c r="C275" s="235" t="s">
        <v>11</v>
      </c>
      <c r="D275" s="65" t="s">
        <v>59</v>
      </c>
      <c r="E275" s="30">
        <f t="shared" si="56"/>
        <v>0.32500000000000001</v>
      </c>
      <c r="F275" s="66">
        <v>0.5</v>
      </c>
      <c r="G275" s="31">
        <f t="shared" si="57"/>
        <v>0</v>
      </c>
      <c r="H275" s="198"/>
    </row>
    <row r="276" spans="1:8" ht="39.75" customHeight="1" thickBot="1">
      <c r="A276" s="234" t="s">
        <v>11</v>
      </c>
      <c r="B276" s="235" t="s">
        <v>11</v>
      </c>
      <c r="C276" s="235" t="s">
        <v>11</v>
      </c>
      <c r="D276" s="74" t="s">
        <v>80</v>
      </c>
      <c r="E276" s="35">
        <f t="shared" si="56"/>
        <v>0.19500000000000001</v>
      </c>
      <c r="F276" s="75">
        <v>0.3</v>
      </c>
      <c r="G276" s="36">
        <f t="shared" si="57"/>
        <v>0</v>
      </c>
      <c r="H276" s="59" t="s">
        <v>23</v>
      </c>
    </row>
    <row r="277" spans="1:8" ht="39.75" customHeight="1" thickBot="1">
      <c r="A277" s="234" t="s">
        <v>11</v>
      </c>
      <c r="B277" s="235" t="s">
        <v>11</v>
      </c>
      <c r="C277" s="235" t="s">
        <v>185</v>
      </c>
      <c r="D277" s="76" t="s">
        <v>78</v>
      </c>
      <c r="E277" s="48">
        <f t="shared" si="56"/>
        <v>16.25</v>
      </c>
      <c r="F277" s="77">
        <v>25</v>
      </c>
      <c r="G277" s="49">
        <f t="shared" si="57"/>
        <v>0</v>
      </c>
      <c r="H277" s="193" t="s">
        <v>285</v>
      </c>
    </row>
    <row r="278" spans="1:8" ht="39.75" customHeight="1" thickBot="1">
      <c r="A278" s="234" t="s">
        <v>11</v>
      </c>
      <c r="B278" s="235" t="s">
        <v>11</v>
      </c>
      <c r="C278" s="235" t="s">
        <v>11</v>
      </c>
      <c r="D278" s="78" t="s">
        <v>72</v>
      </c>
      <c r="E278" s="30">
        <f t="shared" si="56"/>
        <v>3.9000000000000004</v>
      </c>
      <c r="F278" s="66">
        <v>6</v>
      </c>
      <c r="G278" s="31">
        <f t="shared" si="57"/>
        <v>0</v>
      </c>
      <c r="H278" s="193" t="s">
        <v>11</v>
      </c>
    </row>
    <row r="279" spans="1:8" ht="39.75" customHeight="1" thickBot="1">
      <c r="A279" s="234" t="s">
        <v>11</v>
      </c>
      <c r="B279" s="235" t="s">
        <v>11</v>
      </c>
      <c r="C279" s="235" t="s">
        <v>11</v>
      </c>
      <c r="D279" s="78" t="s">
        <v>71</v>
      </c>
      <c r="E279" s="30">
        <f t="shared" ref="E279:E282" si="58">F279*0.65</f>
        <v>2.6</v>
      </c>
      <c r="F279" s="66">
        <v>4</v>
      </c>
      <c r="G279" s="31">
        <f t="shared" ref="G279:G282" si="59">$G$1*E279+$G$2*F279</f>
        <v>0</v>
      </c>
      <c r="H279" s="193" t="s">
        <v>11</v>
      </c>
    </row>
    <row r="280" spans="1:8" ht="39.75" customHeight="1" thickBot="1">
      <c r="A280" s="234" t="s">
        <v>11</v>
      </c>
      <c r="B280" s="235" t="s">
        <v>11</v>
      </c>
      <c r="C280" s="235" t="s">
        <v>11</v>
      </c>
      <c r="D280" s="78" t="s">
        <v>46</v>
      </c>
      <c r="E280" s="30">
        <f t="shared" si="58"/>
        <v>1.9500000000000002</v>
      </c>
      <c r="F280" s="66">
        <v>3</v>
      </c>
      <c r="G280" s="31">
        <f t="shared" si="59"/>
        <v>0</v>
      </c>
      <c r="H280" s="193" t="s">
        <v>11</v>
      </c>
    </row>
    <row r="281" spans="1:8" ht="39.75" customHeight="1" thickBot="1">
      <c r="A281" s="234" t="s">
        <v>11</v>
      </c>
      <c r="B281" s="235" t="s">
        <v>11</v>
      </c>
      <c r="C281" s="235" t="s">
        <v>11</v>
      </c>
      <c r="D281" s="78" t="s">
        <v>25</v>
      </c>
      <c r="E281" s="30">
        <f t="shared" si="58"/>
        <v>1.3</v>
      </c>
      <c r="F281" s="66">
        <v>2</v>
      </c>
      <c r="G281" s="31">
        <f t="shared" si="59"/>
        <v>0</v>
      </c>
      <c r="H281" s="193" t="s">
        <v>11</v>
      </c>
    </row>
    <row r="282" spans="1:8" ht="39.75" customHeight="1" thickBot="1">
      <c r="A282" s="234" t="s">
        <v>11</v>
      </c>
      <c r="B282" s="235" t="s">
        <v>11</v>
      </c>
      <c r="C282" s="235" t="s">
        <v>11</v>
      </c>
      <c r="D282" s="78" t="s">
        <v>21</v>
      </c>
      <c r="E282" s="30">
        <f t="shared" si="58"/>
        <v>1.3</v>
      </c>
      <c r="F282" s="66">
        <v>2</v>
      </c>
      <c r="G282" s="31">
        <f t="shared" si="59"/>
        <v>0</v>
      </c>
      <c r="H282" s="193" t="s">
        <v>11</v>
      </c>
    </row>
    <row r="283" spans="1:8" ht="39.75" customHeight="1" thickBot="1">
      <c r="A283" s="234" t="s">
        <v>11</v>
      </c>
      <c r="B283" s="235" t="s">
        <v>11</v>
      </c>
      <c r="C283" s="235" t="s">
        <v>11</v>
      </c>
      <c r="D283" s="78" t="s">
        <v>59</v>
      </c>
      <c r="E283" s="30">
        <f t="shared" si="56"/>
        <v>0.65</v>
      </c>
      <c r="F283" s="66">
        <v>1</v>
      </c>
      <c r="G283" s="31">
        <f t="shared" si="57"/>
        <v>0</v>
      </c>
      <c r="H283" s="193" t="s">
        <v>11</v>
      </c>
    </row>
    <row r="284" spans="1:8" ht="39.75" customHeight="1" thickBot="1">
      <c r="A284" s="234" t="s">
        <v>11</v>
      </c>
      <c r="B284" s="235" t="s">
        <v>11</v>
      </c>
      <c r="C284" s="235" t="s">
        <v>11</v>
      </c>
      <c r="D284" s="78" t="s">
        <v>14</v>
      </c>
      <c r="E284" s="30">
        <f t="shared" si="56"/>
        <v>0.65</v>
      </c>
      <c r="F284" s="66">
        <v>1</v>
      </c>
      <c r="G284" s="31">
        <f t="shared" si="57"/>
        <v>0</v>
      </c>
      <c r="H284" s="193" t="s">
        <v>11</v>
      </c>
    </row>
    <row r="285" spans="1:8" ht="39.75" customHeight="1" thickBot="1">
      <c r="A285" s="234" t="s">
        <v>11</v>
      </c>
      <c r="B285" s="235" t="s">
        <v>11</v>
      </c>
      <c r="C285" s="235" t="s">
        <v>11</v>
      </c>
      <c r="D285" s="79" t="s">
        <v>60</v>
      </c>
      <c r="E285" s="33">
        <f t="shared" si="56"/>
        <v>0.65</v>
      </c>
      <c r="F285" s="80">
        <v>1</v>
      </c>
      <c r="G285" s="34">
        <f t="shared" si="57"/>
        <v>0</v>
      </c>
      <c r="H285" s="193" t="s">
        <v>11</v>
      </c>
    </row>
    <row r="286" spans="1:8" ht="39.75" customHeight="1" thickBot="1">
      <c r="A286" s="234" t="s">
        <v>11</v>
      </c>
      <c r="B286" s="235" t="s">
        <v>11</v>
      </c>
      <c r="C286" s="55" t="s">
        <v>22</v>
      </c>
      <c r="D286" s="127" t="s">
        <v>68</v>
      </c>
      <c r="E286" s="128">
        <f t="shared" ref="E286" si="60">F286*0.65</f>
        <v>13</v>
      </c>
      <c r="F286" s="130">
        <v>20</v>
      </c>
      <c r="G286" s="129">
        <f t="shared" ref="G286" si="61">$G$1*E286+$G$2*F286</f>
        <v>0</v>
      </c>
      <c r="H286" s="188"/>
    </row>
    <row r="287" spans="1:8" ht="39.75" customHeight="1" thickBot="1">
      <c r="A287" s="234" t="s">
        <v>11</v>
      </c>
      <c r="B287" s="113" t="s">
        <v>11</v>
      </c>
      <c r="C287" s="55" t="s">
        <v>29</v>
      </c>
      <c r="D287" s="83" t="s">
        <v>94</v>
      </c>
      <c r="E287" s="40">
        <f t="shared" si="56"/>
        <v>32.5</v>
      </c>
      <c r="F287" s="84">
        <v>50</v>
      </c>
      <c r="G287" s="41">
        <f t="shared" si="57"/>
        <v>0</v>
      </c>
      <c r="H287" s="122"/>
    </row>
    <row r="288" spans="1:8" ht="39.75" customHeight="1" thickBot="1">
      <c r="A288" s="234" t="s">
        <v>186</v>
      </c>
      <c r="B288" s="55" t="s">
        <v>10</v>
      </c>
      <c r="C288" s="55" t="s">
        <v>18</v>
      </c>
      <c r="D288" s="72" t="s">
        <v>85</v>
      </c>
      <c r="E288" s="50">
        <f t="shared" si="56"/>
        <v>10.4</v>
      </c>
      <c r="F288" s="73">
        <v>16</v>
      </c>
      <c r="G288" s="51">
        <f t="shared" si="57"/>
        <v>0</v>
      </c>
      <c r="H288" s="69" t="s">
        <v>256</v>
      </c>
    </row>
    <row r="289" spans="1:8" ht="39.75" customHeight="1" thickBot="1">
      <c r="A289" s="234" t="s">
        <v>11</v>
      </c>
      <c r="B289" s="235" t="s">
        <v>12</v>
      </c>
      <c r="C289" s="55" t="s">
        <v>16</v>
      </c>
      <c r="D289" s="83" t="s">
        <v>53</v>
      </c>
      <c r="E289" s="40">
        <f t="shared" si="56"/>
        <v>35.75</v>
      </c>
      <c r="F289" s="84">
        <v>55</v>
      </c>
      <c r="G289" s="41">
        <f t="shared" si="57"/>
        <v>0</v>
      </c>
      <c r="H289" s="58"/>
    </row>
    <row r="290" spans="1:8" ht="39.75" customHeight="1" thickBot="1">
      <c r="A290" s="234" t="s">
        <v>11</v>
      </c>
      <c r="B290" s="235" t="s">
        <v>11</v>
      </c>
      <c r="C290" s="235" t="s">
        <v>332</v>
      </c>
      <c r="D290" s="81" t="s">
        <v>277</v>
      </c>
      <c r="E290" s="48">
        <f t="shared" si="56"/>
        <v>9.75</v>
      </c>
      <c r="F290" s="77">
        <v>15</v>
      </c>
      <c r="G290" s="49">
        <f t="shared" si="57"/>
        <v>0</v>
      </c>
      <c r="H290" s="199" t="s">
        <v>294</v>
      </c>
    </row>
    <row r="291" spans="1:8" ht="39.75" customHeight="1" thickBot="1">
      <c r="A291" s="234" t="s">
        <v>11</v>
      </c>
      <c r="B291" s="235" t="s">
        <v>11</v>
      </c>
      <c r="C291" s="235" t="s">
        <v>11</v>
      </c>
      <c r="D291" s="78" t="s">
        <v>79</v>
      </c>
      <c r="E291" s="30">
        <f t="shared" si="56"/>
        <v>6.5</v>
      </c>
      <c r="F291" s="66">
        <v>10</v>
      </c>
      <c r="G291" s="31">
        <f t="shared" si="57"/>
        <v>0</v>
      </c>
      <c r="H291" s="197"/>
    </row>
    <row r="292" spans="1:8" ht="39.75" customHeight="1" thickBot="1">
      <c r="A292" s="234" t="s">
        <v>11</v>
      </c>
      <c r="B292" s="235" t="s">
        <v>11</v>
      </c>
      <c r="C292" s="235" t="s">
        <v>11</v>
      </c>
      <c r="D292" s="78" t="s">
        <v>57</v>
      </c>
      <c r="E292" s="30">
        <f t="shared" si="56"/>
        <v>1.3</v>
      </c>
      <c r="F292" s="66">
        <v>2</v>
      </c>
      <c r="G292" s="31">
        <f t="shared" si="57"/>
        <v>0</v>
      </c>
      <c r="H292" s="198"/>
    </row>
    <row r="293" spans="1:8" ht="39.75" customHeight="1" thickBot="1">
      <c r="A293" s="234" t="s">
        <v>11</v>
      </c>
      <c r="B293" s="235" t="s">
        <v>11</v>
      </c>
      <c r="C293" s="235" t="s">
        <v>11</v>
      </c>
      <c r="D293" s="79" t="s">
        <v>45</v>
      </c>
      <c r="E293" s="33">
        <f t="shared" si="56"/>
        <v>0.65</v>
      </c>
      <c r="F293" s="80">
        <v>1</v>
      </c>
      <c r="G293" s="34">
        <f t="shared" si="57"/>
        <v>0</v>
      </c>
      <c r="H293" s="59" t="s">
        <v>23</v>
      </c>
    </row>
    <row r="294" spans="1:8" ht="39.75" customHeight="1" thickBot="1">
      <c r="A294" s="234" t="s">
        <v>11</v>
      </c>
      <c r="B294" s="235" t="s">
        <v>11</v>
      </c>
      <c r="C294" s="235" t="s">
        <v>333</v>
      </c>
      <c r="D294" s="70" t="s">
        <v>19</v>
      </c>
      <c r="E294" s="37">
        <f t="shared" si="56"/>
        <v>26</v>
      </c>
      <c r="F294" s="71">
        <v>40</v>
      </c>
      <c r="G294" s="38">
        <f t="shared" si="57"/>
        <v>0</v>
      </c>
      <c r="H294" s="194" t="s">
        <v>382</v>
      </c>
    </row>
    <row r="295" spans="1:8" ht="39.75" customHeight="1" thickBot="1">
      <c r="A295" s="234" t="s">
        <v>11</v>
      </c>
      <c r="B295" s="235" t="s">
        <v>11</v>
      </c>
      <c r="C295" s="235" t="s">
        <v>11</v>
      </c>
      <c r="D295" s="65" t="s">
        <v>46</v>
      </c>
      <c r="E295" s="30">
        <f t="shared" si="56"/>
        <v>3.25</v>
      </c>
      <c r="F295" s="66">
        <v>5</v>
      </c>
      <c r="G295" s="31">
        <f t="shared" si="57"/>
        <v>0</v>
      </c>
      <c r="H295" s="194" t="s">
        <v>11</v>
      </c>
    </row>
    <row r="296" spans="1:8" ht="39.75" customHeight="1" thickBot="1">
      <c r="A296" s="234" t="s">
        <v>11</v>
      </c>
      <c r="B296" s="235" t="s">
        <v>11</v>
      </c>
      <c r="C296" s="235" t="s">
        <v>11</v>
      </c>
      <c r="D296" s="65" t="s">
        <v>57</v>
      </c>
      <c r="E296" s="30">
        <f t="shared" si="56"/>
        <v>3.25</v>
      </c>
      <c r="F296" s="66">
        <v>5</v>
      </c>
      <c r="G296" s="31">
        <f t="shared" si="57"/>
        <v>0</v>
      </c>
      <c r="H296" s="194" t="s">
        <v>11</v>
      </c>
    </row>
    <row r="297" spans="1:8" ht="39.75" customHeight="1" thickBot="1">
      <c r="A297" s="234" t="s">
        <v>11</v>
      </c>
      <c r="B297" s="235" t="s">
        <v>11</v>
      </c>
      <c r="C297" s="235" t="s">
        <v>11</v>
      </c>
      <c r="D297" s="65" t="s">
        <v>21</v>
      </c>
      <c r="E297" s="30">
        <f t="shared" si="56"/>
        <v>1.9500000000000002</v>
      </c>
      <c r="F297" s="66">
        <v>3</v>
      </c>
      <c r="G297" s="31">
        <f t="shared" si="57"/>
        <v>0</v>
      </c>
      <c r="H297" s="194" t="s">
        <v>11</v>
      </c>
    </row>
    <row r="298" spans="1:8" ht="39.75" customHeight="1" thickBot="1">
      <c r="A298" s="234" t="s">
        <v>11</v>
      </c>
      <c r="B298" s="235" t="s">
        <v>11</v>
      </c>
      <c r="C298" s="235" t="s">
        <v>11</v>
      </c>
      <c r="D298" s="65" t="s">
        <v>26</v>
      </c>
      <c r="E298" s="30">
        <f t="shared" si="56"/>
        <v>1.3</v>
      </c>
      <c r="F298" s="66">
        <v>2</v>
      </c>
      <c r="G298" s="31">
        <f t="shared" si="57"/>
        <v>0</v>
      </c>
      <c r="H298" s="194" t="s">
        <v>11</v>
      </c>
    </row>
    <row r="299" spans="1:8" ht="39.75" customHeight="1" thickBot="1">
      <c r="A299" s="234" t="s">
        <v>11</v>
      </c>
      <c r="B299" s="235" t="s">
        <v>11</v>
      </c>
      <c r="C299" s="235" t="s">
        <v>11</v>
      </c>
      <c r="D299" s="65" t="s">
        <v>59</v>
      </c>
      <c r="E299" s="30">
        <f t="shared" si="56"/>
        <v>0.97500000000000009</v>
      </c>
      <c r="F299" s="66">
        <v>1.5</v>
      </c>
      <c r="G299" s="31">
        <f t="shared" si="57"/>
        <v>0</v>
      </c>
      <c r="H299" s="194" t="s">
        <v>11</v>
      </c>
    </row>
    <row r="300" spans="1:8" ht="39.75" customHeight="1" thickBot="1">
      <c r="A300" s="234" t="s">
        <v>11</v>
      </c>
      <c r="B300" s="235" t="s">
        <v>11</v>
      </c>
      <c r="C300" s="235" t="s">
        <v>11</v>
      </c>
      <c r="D300" s="65" t="s">
        <v>14</v>
      </c>
      <c r="E300" s="30">
        <f t="shared" si="56"/>
        <v>0.97500000000000009</v>
      </c>
      <c r="F300" s="66">
        <v>1.5</v>
      </c>
      <c r="G300" s="31">
        <f t="shared" si="57"/>
        <v>0</v>
      </c>
      <c r="H300" s="194" t="s">
        <v>11</v>
      </c>
    </row>
    <row r="301" spans="1:8" ht="39.75" customHeight="1" thickBot="1">
      <c r="A301" s="234" t="s">
        <v>11</v>
      </c>
      <c r="B301" s="235" t="s">
        <v>11</v>
      </c>
      <c r="C301" s="235" t="s">
        <v>11</v>
      </c>
      <c r="D301" s="74" t="s">
        <v>147</v>
      </c>
      <c r="E301" s="35">
        <f t="shared" si="56"/>
        <v>0.32500000000000001</v>
      </c>
      <c r="F301" s="75">
        <v>0.5</v>
      </c>
      <c r="G301" s="36">
        <f t="shared" si="57"/>
        <v>0</v>
      </c>
      <c r="H301" s="194" t="s">
        <v>11</v>
      </c>
    </row>
    <row r="302" spans="1:8" ht="39.75" customHeight="1" thickBot="1">
      <c r="A302" s="234" t="s">
        <v>11</v>
      </c>
      <c r="B302" s="235" t="s">
        <v>11</v>
      </c>
      <c r="C302" s="235" t="s">
        <v>187</v>
      </c>
      <c r="D302" s="76" t="s">
        <v>67</v>
      </c>
      <c r="E302" s="48">
        <f t="shared" ref="E302:E314" si="62">F302*0.65</f>
        <v>6.5</v>
      </c>
      <c r="F302" s="77">
        <v>10</v>
      </c>
      <c r="G302" s="49">
        <f t="shared" ref="G302:G314" si="63">$G$1*E302+$G$2*F302</f>
        <v>0</v>
      </c>
      <c r="H302" s="193" t="s">
        <v>409</v>
      </c>
    </row>
    <row r="303" spans="1:8" ht="39.75" customHeight="1" thickBot="1">
      <c r="A303" s="234" t="s">
        <v>11</v>
      </c>
      <c r="B303" s="235" t="s">
        <v>11</v>
      </c>
      <c r="C303" s="235" t="s">
        <v>11</v>
      </c>
      <c r="D303" s="78" t="s">
        <v>383</v>
      </c>
      <c r="E303" s="30">
        <f t="shared" si="62"/>
        <v>1.3</v>
      </c>
      <c r="F303" s="66">
        <v>2</v>
      </c>
      <c r="G303" s="31">
        <f t="shared" si="63"/>
        <v>0</v>
      </c>
      <c r="H303" s="193" t="s">
        <v>11</v>
      </c>
    </row>
    <row r="304" spans="1:8" ht="39.75" customHeight="1" thickBot="1">
      <c r="A304" s="234" t="s">
        <v>11</v>
      </c>
      <c r="B304" s="235" t="s">
        <v>11</v>
      </c>
      <c r="C304" s="235" t="s">
        <v>11</v>
      </c>
      <c r="D304" s="78" t="s">
        <v>25</v>
      </c>
      <c r="E304" s="30">
        <f t="shared" si="62"/>
        <v>1.3</v>
      </c>
      <c r="F304" s="66">
        <v>2</v>
      </c>
      <c r="G304" s="31">
        <f t="shared" si="63"/>
        <v>0</v>
      </c>
      <c r="H304" s="193" t="s">
        <v>11</v>
      </c>
    </row>
    <row r="305" spans="1:8" ht="39.75" customHeight="1" thickBot="1">
      <c r="A305" s="234" t="s">
        <v>11</v>
      </c>
      <c r="B305" s="235" t="s">
        <v>11</v>
      </c>
      <c r="C305" s="235" t="s">
        <v>11</v>
      </c>
      <c r="D305" s="78" t="s">
        <v>21</v>
      </c>
      <c r="E305" s="30">
        <f t="shared" si="62"/>
        <v>0.65</v>
      </c>
      <c r="F305" s="66">
        <v>1</v>
      </c>
      <c r="G305" s="31">
        <f t="shared" si="63"/>
        <v>0</v>
      </c>
      <c r="H305" s="193" t="s">
        <v>11</v>
      </c>
    </row>
    <row r="306" spans="1:8" ht="39.75" customHeight="1" thickBot="1">
      <c r="A306" s="234" t="s">
        <v>11</v>
      </c>
      <c r="B306" s="235" t="s">
        <v>11</v>
      </c>
      <c r="C306" s="235" t="s">
        <v>11</v>
      </c>
      <c r="D306" s="78" t="s">
        <v>26</v>
      </c>
      <c r="E306" s="30">
        <f t="shared" si="62"/>
        <v>0.32500000000000001</v>
      </c>
      <c r="F306" s="66">
        <v>0.5</v>
      </c>
      <c r="G306" s="31">
        <f t="shared" si="63"/>
        <v>0</v>
      </c>
      <c r="H306" s="193" t="s">
        <v>11</v>
      </c>
    </row>
    <row r="307" spans="1:8" ht="39.75" customHeight="1" thickBot="1">
      <c r="A307" s="234" t="s">
        <v>11</v>
      </c>
      <c r="B307" s="235" t="s">
        <v>11</v>
      </c>
      <c r="C307" s="235" t="s">
        <v>11</v>
      </c>
      <c r="D307" s="79" t="s">
        <v>60</v>
      </c>
      <c r="E307" s="33">
        <f t="shared" si="62"/>
        <v>0.32500000000000001</v>
      </c>
      <c r="F307" s="80">
        <v>0.5</v>
      </c>
      <c r="G307" s="34">
        <f t="shared" si="63"/>
        <v>0</v>
      </c>
      <c r="H307" s="193" t="s">
        <v>11</v>
      </c>
    </row>
    <row r="308" spans="1:8" ht="39.75" customHeight="1" thickBot="1">
      <c r="A308" s="234" t="s">
        <v>11</v>
      </c>
      <c r="B308" s="235" t="s">
        <v>11</v>
      </c>
      <c r="C308" s="55" t="s">
        <v>22</v>
      </c>
      <c r="D308" s="85" t="s">
        <v>68</v>
      </c>
      <c r="E308" s="40">
        <f t="shared" si="62"/>
        <v>13</v>
      </c>
      <c r="F308" s="84">
        <v>20</v>
      </c>
      <c r="G308" s="41">
        <f t="shared" si="63"/>
        <v>0</v>
      </c>
      <c r="H308" s="58"/>
    </row>
    <row r="309" spans="1:8" ht="39.75" customHeight="1" thickBot="1">
      <c r="A309" s="234"/>
      <c r="B309" s="203" t="s">
        <v>13</v>
      </c>
      <c r="C309" s="121" t="s">
        <v>17</v>
      </c>
      <c r="D309" s="72" t="s">
        <v>17</v>
      </c>
      <c r="E309" s="50">
        <f t="shared" si="62"/>
        <v>130</v>
      </c>
      <c r="F309" s="73">
        <v>200</v>
      </c>
      <c r="G309" s="51">
        <f>$G$1*E309+$G$2*F309</f>
        <v>0</v>
      </c>
      <c r="H309" s="120"/>
    </row>
    <row r="310" spans="1:8" ht="39.75" customHeight="1" thickBot="1">
      <c r="A310" s="234" t="s">
        <v>11</v>
      </c>
      <c r="B310" s="204"/>
      <c r="C310" s="275" t="s">
        <v>440</v>
      </c>
      <c r="D310" s="141" t="s">
        <v>477</v>
      </c>
      <c r="E310" s="62">
        <f t="shared" si="62"/>
        <v>13</v>
      </c>
      <c r="F310" s="63">
        <v>20</v>
      </c>
      <c r="G310" s="64">
        <f t="shared" si="63"/>
        <v>0</v>
      </c>
      <c r="H310" s="273" t="s">
        <v>466</v>
      </c>
    </row>
    <row r="311" spans="1:8" ht="39.75" customHeight="1" thickBot="1">
      <c r="A311" s="234"/>
      <c r="B311" s="204"/>
      <c r="C311" s="276"/>
      <c r="D311" s="140" t="s">
        <v>72</v>
      </c>
      <c r="E311" s="137">
        <f t="shared" si="62"/>
        <v>4.55</v>
      </c>
      <c r="F311" s="138">
        <v>7</v>
      </c>
      <c r="G311" s="139">
        <f t="shared" si="63"/>
        <v>0</v>
      </c>
      <c r="H311" s="274"/>
    </row>
    <row r="312" spans="1:8" ht="39.75" customHeight="1" thickBot="1">
      <c r="A312" s="234"/>
      <c r="B312" s="204"/>
      <c r="C312" s="276"/>
      <c r="D312" s="140" t="s">
        <v>465</v>
      </c>
      <c r="E312" s="137">
        <f t="shared" si="62"/>
        <v>0.32500000000000001</v>
      </c>
      <c r="F312" s="138">
        <v>0.5</v>
      </c>
      <c r="G312" s="139">
        <f t="shared" si="63"/>
        <v>0</v>
      </c>
      <c r="H312" s="274"/>
    </row>
    <row r="313" spans="1:8" ht="39.75" customHeight="1" thickBot="1">
      <c r="A313" s="234"/>
      <c r="B313" s="204"/>
      <c r="C313" s="276"/>
      <c r="D313" s="140" t="s">
        <v>441</v>
      </c>
      <c r="E313" s="137">
        <f t="shared" si="62"/>
        <v>3.25</v>
      </c>
      <c r="F313" s="138">
        <v>5</v>
      </c>
      <c r="G313" s="139">
        <f t="shared" si="63"/>
        <v>0</v>
      </c>
      <c r="H313" s="274"/>
    </row>
    <row r="314" spans="1:8" ht="39.75" customHeight="1" thickBot="1">
      <c r="A314" s="234"/>
      <c r="B314" s="205"/>
      <c r="C314" s="277"/>
      <c r="D314" s="143" t="s">
        <v>463</v>
      </c>
      <c r="E314" s="128">
        <f t="shared" si="62"/>
        <v>0.32500000000000001</v>
      </c>
      <c r="F314" s="130">
        <v>0.5</v>
      </c>
      <c r="G314" s="129">
        <f t="shared" si="63"/>
        <v>0</v>
      </c>
      <c r="H314" s="54" t="s">
        <v>133</v>
      </c>
    </row>
    <row r="315" spans="1:8" ht="39.75" customHeight="1" thickBot="1">
      <c r="A315" s="234" t="s">
        <v>189</v>
      </c>
      <c r="B315" s="113" t="s">
        <v>10</v>
      </c>
      <c r="C315" s="113" t="s">
        <v>43</v>
      </c>
      <c r="D315" s="127" t="s">
        <v>306</v>
      </c>
      <c r="E315" s="128">
        <f t="shared" ref="E315" si="64">F315*0.65</f>
        <v>65</v>
      </c>
      <c r="F315" s="130">
        <v>100</v>
      </c>
      <c r="G315" s="129">
        <f t="shared" ref="G315" si="65">$G$1*E315+$G$2*F315</f>
        <v>0</v>
      </c>
      <c r="H315" s="142"/>
    </row>
    <row r="316" spans="1:8" ht="39.75" customHeight="1" thickBot="1">
      <c r="A316" s="234" t="s">
        <v>11</v>
      </c>
      <c r="B316" s="235" t="s">
        <v>12</v>
      </c>
      <c r="C316" s="55" t="s">
        <v>16</v>
      </c>
      <c r="D316" s="83" t="s">
        <v>53</v>
      </c>
      <c r="E316" s="40">
        <f t="shared" ref="E316" si="66">F316*0.65</f>
        <v>35.75</v>
      </c>
      <c r="F316" s="84">
        <v>55</v>
      </c>
      <c r="G316" s="41">
        <f t="shared" ref="G316" si="67">$G$1*E316+$G$2*F316</f>
        <v>0</v>
      </c>
      <c r="H316" s="117"/>
    </row>
    <row r="317" spans="1:8" ht="39.75" customHeight="1" thickBot="1">
      <c r="A317" s="234" t="s">
        <v>11</v>
      </c>
      <c r="B317" s="235" t="s">
        <v>11</v>
      </c>
      <c r="C317" s="235" t="s">
        <v>190</v>
      </c>
      <c r="D317" s="76" t="s">
        <v>19</v>
      </c>
      <c r="E317" s="48">
        <f t="shared" ref="E317:E320" si="68">F317*0.65</f>
        <v>16.25</v>
      </c>
      <c r="F317" s="77">
        <v>25</v>
      </c>
      <c r="G317" s="49">
        <f t="shared" ref="G317:G320" si="69">$G$1*E317+$G$2*F317</f>
        <v>0</v>
      </c>
      <c r="H317" s="199" t="s">
        <v>478</v>
      </c>
    </row>
    <row r="318" spans="1:8" ht="39.75" customHeight="1" thickBot="1">
      <c r="A318" s="234" t="s">
        <v>11</v>
      </c>
      <c r="B318" s="235" t="s">
        <v>11</v>
      </c>
      <c r="C318" s="235" t="s">
        <v>11</v>
      </c>
      <c r="D318" s="78" t="s">
        <v>191</v>
      </c>
      <c r="E318" s="30">
        <f t="shared" si="68"/>
        <v>4.55</v>
      </c>
      <c r="F318" s="66">
        <v>7</v>
      </c>
      <c r="G318" s="31">
        <f t="shared" si="69"/>
        <v>0</v>
      </c>
      <c r="H318" s="197"/>
    </row>
    <row r="319" spans="1:8" ht="39.75" customHeight="1" thickBot="1">
      <c r="A319" s="234" t="s">
        <v>11</v>
      </c>
      <c r="B319" s="235" t="s">
        <v>11</v>
      </c>
      <c r="C319" s="235" t="s">
        <v>11</v>
      </c>
      <c r="D319" s="78" t="s">
        <v>56</v>
      </c>
      <c r="E319" s="30">
        <f t="shared" si="68"/>
        <v>0.65</v>
      </c>
      <c r="F319" s="66">
        <v>1</v>
      </c>
      <c r="G319" s="31">
        <f t="shared" si="69"/>
        <v>0</v>
      </c>
      <c r="H319" s="197"/>
    </row>
    <row r="320" spans="1:8" ht="39.75" customHeight="1" thickBot="1">
      <c r="A320" s="234" t="s">
        <v>11</v>
      </c>
      <c r="B320" s="235" t="s">
        <v>11</v>
      </c>
      <c r="C320" s="235" t="s">
        <v>11</v>
      </c>
      <c r="D320" s="78" t="s">
        <v>58</v>
      </c>
      <c r="E320" s="30">
        <f t="shared" si="68"/>
        <v>0.32500000000000001</v>
      </c>
      <c r="F320" s="66">
        <v>0.5</v>
      </c>
      <c r="G320" s="31">
        <f t="shared" si="69"/>
        <v>0</v>
      </c>
      <c r="H320" s="198"/>
    </row>
    <row r="321" spans="1:8" ht="39.75" customHeight="1" thickBot="1">
      <c r="A321" s="234" t="s">
        <v>11</v>
      </c>
      <c r="B321" s="235" t="s">
        <v>11</v>
      </c>
      <c r="C321" s="235" t="s">
        <v>11</v>
      </c>
      <c r="D321" s="79" t="s">
        <v>59</v>
      </c>
      <c r="E321" s="33">
        <f t="shared" si="56"/>
        <v>0.32500000000000001</v>
      </c>
      <c r="F321" s="80">
        <v>0.5</v>
      </c>
      <c r="G321" s="34">
        <f t="shared" si="57"/>
        <v>0</v>
      </c>
      <c r="H321" s="59" t="s">
        <v>23</v>
      </c>
    </row>
    <row r="322" spans="1:8" ht="39.75" customHeight="1" thickBot="1">
      <c r="A322" s="234" t="s">
        <v>11</v>
      </c>
      <c r="B322" s="235" t="s">
        <v>11</v>
      </c>
      <c r="C322" s="235" t="s">
        <v>334</v>
      </c>
      <c r="D322" s="89" t="s">
        <v>278</v>
      </c>
      <c r="E322" s="37">
        <f t="shared" si="56"/>
        <v>29.25</v>
      </c>
      <c r="F322" s="71">
        <v>45</v>
      </c>
      <c r="G322" s="38">
        <f t="shared" si="57"/>
        <v>0</v>
      </c>
      <c r="H322" s="194" t="s">
        <v>483</v>
      </c>
    </row>
    <row r="323" spans="1:8" ht="39.75" customHeight="1" thickBot="1">
      <c r="A323" s="234" t="s">
        <v>11</v>
      </c>
      <c r="B323" s="235" t="s">
        <v>11</v>
      </c>
      <c r="C323" s="235" t="s">
        <v>11</v>
      </c>
      <c r="D323" s="65" t="s">
        <v>54</v>
      </c>
      <c r="E323" s="30">
        <f t="shared" si="56"/>
        <v>3.9000000000000004</v>
      </c>
      <c r="F323" s="66">
        <v>6</v>
      </c>
      <c r="G323" s="31">
        <f t="shared" si="57"/>
        <v>0</v>
      </c>
      <c r="H323" s="194" t="s">
        <v>11</v>
      </c>
    </row>
    <row r="324" spans="1:8" ht="39.75" customHeight="1" thickBot="1">
      <c r="A324" s="234" t="s">
        <v>11</v>
      </c>
      <c r="B324" s="235" t="s">
        <v>11</v>
      </c>
      <c r="C324" s="235" t="s">
        <v>11</v>
      </c>
      <c r="D324" s="65" t="s">
        <v>71</v>
      </c>
      <c r="E324" s="30">
        <f t="shared" si="56"/>
        <v>3.9000000000000004</v>
      </c>
      <c r="F324" s="66">
        <v>6</v>
      </c>
      <c r="G324" s="31">
        <f t="shared" si="57"/>
        <v>0</v>
      </c>
      <c r="H324" s="194" t="s">
        <v>11</v>
      </c>
    </row>
    <row r="325" spans="1:8" ht="39.75" customHeight="1" thickBot="1">
      <c r="A325" s="234" t="s">
        <v>11</v>
      </c>
      <c r="B325" s="235" t="s">
        <v>11</v>
      </c>
      <c r="C325" s="235" t="s">
        <v>11</v>
      </c>
      <c r="D325" s="65" t="s">
        <v>72</v>
      </c>
      <c r="E325" s="30">
        <f t="shared" si="56"/>
        <v>3.9000000000000004</v>
      </c>
      <c r="F325" s="66">
        <v>6</v>
      </c>
      <c r="G325" s="31">
        <f t="shared" si="57"/>
        <v>0</v>
      </c>
      <c r="H325" s="194" t="s">
        <v>11</v>
      </c>
    </row>
    <row r="326" spans="1:8" ht="39.75" customHeight="1" thickBot="1">
      <c r="A326" s="234" t="s">
        <v>11</v>
      </c>
      <c r="B326" s="235" t="s">
        <v>11</v>
      </c>
      <c r="C326" s="235" t="s">
        <v>11</v>
      </c>
      <c r="D326" s="65" t="s">
        <v>46</v>
      </c>
      <c r="E326" s="30">
        <f t="shared" si="56"/>
        <v>3.25</v>
      </c>
      <c r="F326" s="66">
        <v>5</v>
      </c>
      <c r="G326" s="31">
        <f t="shared" si="57"/>
        <v>0</v>
      </c>
      <c r="H326" s="194" t="s">
        <v>11</v>
      </c>
    </row>
    <row r="327" spans="1:8" ht="39.75" customHeight="1" thickBot="1">
      <c r="A327" s="234" t="s">
        <v>11</v>
      </c>
      <c r="B327" s="235" t="s">
        <v>11</v>
      </c>
      <c r="C327" s="235" t="s">
        <v>11</v>
      </c>
      <c r="D327" s="65" t="s">
        <v>26</v>
      </c>
      <c r="E327" s="30">
        <f t="shared" si="56"/>
        <v>1.625</v>
      </c>
      <c r="F327" s="66">
        <v>2.5</v>
      </c>
      <c r="G327" s="31">
        <f t="shared" si="57"/>
        <v>0</v>
      </c>
      <c r="H327" s="194" t="s">
        <v>11</v>
      </c>
    </row>
    <row r="328" spans="1:8" ht="39.75" customHeight="1" thickBot="1">
      <c r="A328" s="234" t="s">
        <v>11</v>
      </c>
      <c r="B328" s="235" t="s">
        <v>11</v>
      </c>
      <c r="C328" s="235" t="s">
        <v>11</v>
      </c>
      <c r="D328" s="65" t="s">
        <v>14</v>
      </c>
      <c r="E328" s="30">
        <f t="shared" si="56"/>
        <v>1.3</v>
      </c>
      <c r="F328" s="66">
        <v>2</v>
      </c>
      <c r="G328" s="31">
        <f t="shared" si="57"/>
        <v>0</v>
      </c>
      <c r="H328" s="194" t="s">
        <v>11</v>
      </c>
    </row>
    <row r="329" spans="1:8" ht="39.75" customHeight="1" thickBot="1">
      <c r="A329" s="234" t="s">
        <v>11</v>
      </c>
      <c r="B329" s="235" t="s">
        <v>11</v>
      </c>
      <c r="C329" s="235" t="s">
        <v>11</v>
      </c>
      <c r="D329" s="65" t="s">
        <v>59</v>
      </c>
      <c r="E329" s="30">
        <f t="shared" ref="E329:E388" si="70">F329*0.65</f>
        <v>0.65</v>
      </c>
      <c r="F329" s="66">
        <v>1</v>
      </c>
      <c r="G329" s="31">
        <f t="shared" ref="G329:G388" si="71">$G$1*E329+$G$2*F329</f>
        <v>0</v>
      </c>
      <c r="H329" s="194" t="s">
        <v>11</v>
      </c>
    </row>
    <row r="330" spans="1:8" ht="39.75" customHeight="1" thickBot="1">
      <c r="A330" s="234" t="s">
        <v>11</v>
      </c>
      <c r="B330" s="235" t="s">
        <v>11</v>
      </c>
      <c r="C330" s="248" t="s">
        <v>335</v>
      </c>
      <c r="D330" s="76" t="s">
        <v>93</v>
      </c>
      <c r="E330" s="48">
        <f t="shared" si="70"/>
        <v>16.25</v>
      </c>
      <c r="F330" s="77">
        <v>25</v>
      </c>
      <c r="G330" s="49">
        <f t="shared" si="71"/>
        <v>0</v>
      </c>
      <c r="H330" s="227" t="s">
        <v>485</v>
      </c>
    </row>
    <row r="331" spans="1:8" ht="39.75" customHeight="1" thickBot="1">
      <c r="A331" s="234" t="s">
        <v>11</v>
      </c>
      <c r="B331" s="235" t="s">
        <v>11</v>
      </c>
      <c r="C331" s="249" t="s">
        <v>11</v>
      </c>
      <c r="D331" s="78" t="s">
        <v>72</v>
      </c>
      <c r="E331" s="30">
        <f t="shared" si="70"/>
        <v>3.25</v>
      </c>
      <c r="F331" s="66">
        <v>5</v>
      </c>
      <c r="G331" s="31">
        <f t="shared" si="71"/>
        <v>0</v>
      </c>
      <c r="H331" s="228" t="s">
        <v>11</v>
      </c>
    </row>
    <row r="332" spans="1:8" ht="39.75" customHeight="1" thickBot="1">
      <c r="A332" s="234" t="s">
        <v>11</v>
      </c>
      <c r="B332" s="235" t="s">
        <v>11</v>
      </c>
      <c r="C332" s="249" t="s">
        <v>11</v>
      </c>
      <c r="D332" s="78" t="s">
        <v>479</v>
      </c>
      <c r="E332" s="30">
        <f t="shared" si="70"/>
        <v>0.65</v>
      </c>
      <c r="F332" s="66">
        <v>1</v>
      </c>
      <c r="G332" s="31">
        <f t="shared" si="71"/>
        <v>0</v>
      </c>
      <c r="H332" s="228" t="s">
        <v>11</v>
      </c>
    </row>
    <row r="333" spans="1:8" ht="39.75" customHeight="1" thickBot="1">
      <c r="A333" s="234" t="s">
        <v>11</v>
      </c>
      <c r="B333" s="235" t="s">
        <v>11</v>
      </c>
      <c r="C333" s="249" t="s">
        <v>11</v>
      </c>
      <c r="D333" s="78" t="s">
        <v>59</v>
      </c>
      <c r="E333" s="30">
        <f t="shared" si="70"/>
        <v>0.32500000000000001</v>
      </c>
      <c r="F333" s="66">
        <v>0.5</v>
      </c>
      <c r="G333" s="31">
        <f t="shared" si="71"/>
        <v>0</v>
      </c>
      <c r="H333" s="228" t="s">
        <v>11</v>
      </c>
    </row>
    <row r="334" spans="1:8" ht="39.75" customHeight="1" thickBot="1">
      <c r="A334" s="234" t="s">
        <v>11</v>
      </c>
      <c r="B334" s="235" t="s">
        <v>11</v>
      </c>
      <c r="C334" s="249" t="s">
        <v>11</v>
      </c>
      <c r="D334" s="78" t="s">
        <v>300</v>
      </c>
      <c r="E334" s="30">
        <f t="shared" si="70"/>
        <v>0.32500000000000001</v>
      </c>
      <c r="F334" s="66">
        <v>0.5</v>
      </c>
      <c r="G334" s="31">
        <f t="shared" si="71"/>
        <v>0</v>
      </c>
      <c r="H334" s="228" t="s">
        <v>11</v>
      </c>
    </row>
    <row r="335" spans="1:8" ht="39.75" customHeight="1" thickBot="1">
      <c r="A335" s="234" t="s">
        <v>11</v>
      </c>
      <c r="B335" s="235" t="s">
        <v>11</v>
      </c>
      <c r="C335" s="249" t="s">
        <v>11</v>
      </c>
      <c r="D335" s="78" t="s">
        <v>49</v>
      </c>
      <c r="E335" s="30">
        <f t="shared" si="70"/>
        <v>0.32500000000000001</v>
      </c>
      <c r="F335" s="66">
        <v>0.5</v>
      </c>
      <c r="G335" s="31">
        <f t="shared" si="71"/>
        <v>0</v>
      </c>
      <c r="H335" s="228" t="s">
        <v>11</v>
      </c>
    </row>
    <row r="336" spans="1:8" ht="39.75" customHeight="1" thickBot="1">
      <c r="A336" s="234" t="s">
        <v>11</v>
      </c>
      <c r="B336" s="235" t="s">
        <v>11</v>
      </c>
      <c r="C336" s="249" t="s">
        <v>11</v>
      </c>
      <c r="D336" s="78" t="s">
        <v>14</v>
      </c>
      <c r="E336" s="30">
        <f t="shared" si="70"/>
        <v>0.32500000000000001</v>
      </c>
      <c r="F336" s="66">
        <v>0.5</v>
      </c>
      <c r="G336" s="31">
        <f t="shared" si="71"/>
        <v>0</v>
      </c>
      <c r="H336" s="228" t="s">
        <v>11</v>
      </c>
    </row>
    <row r="337" spans="1:8" ht="39.75" customHeight="1" thickBot="1">
      <c r="A337" s="234" t="s">
        <v>11</v>
      </c>
      <c r="B337" s="235" t="s">
        <v>11</v>
      </c>
      <c r="C337" s="249" t="s">
        <v>11</v>
      </c>
      <c r="D337" s="79" t="s">
        <v>60</v>
      </c>
      <c r="E337" s="33">
        <f t="shared" si="70"/>
        <v>0.32500000000000001</v>
      </c>
      <c r="F337" s="80">
        <v>0.5</v>
      </c>
      <c r="G337" s="34">
        <f t="shared" si="71"/>
        <v>0</v>
      </c>
      <c r="H337" s="229" t="s">
        <v>11</v>
      </c>
    </row>
    <row r="338" spans="1:8" ht="39.75" customHeight="1" thickBot="1">
      <c r="A338" s="234"/>
      <c r="B338" s="235"/>
      <c r="C338" s="208" t="s">
        <v>360</v>
      </c>
      <c r="D338" s="70" t="s">
        <v>93</v>
      </c>
      <c r="E338" s="37">
        <f t="shared" si="70"/>
        <v>42.25</v>
      </c>
      <c r="F338" s="71">
        <v>65</v>
      </c>
      <c r="G338" s="38">
        <f t="shared" si="71"/>
        <v>0</v>
      </c>
      <c r="H338" s="211" t="s">
        <v>361</v>
      </c>
    </row>
    <row r="339" spans="1:8" ht="39.75" customHeight="1" thickBot="1">
      <c r="A339" s="234"/>
      <c r="B339" s="235"/>
      <c r="C339" s="209"/>
      <c r="D339" s="65" t="s">
        <v>59</v>
      </c>
      <c r="E339" s="30">
        <f t="shared" si="70"/>
        <v>0.39</v>
      </c>
      <c r="F339" s="66">
        <v>0.6</v>
      </c>
      <c r="G339" s="31">
        <f t="shared" si="71"/>
        <v>0</v>
      </c>
      <c r="H339" s="212" t="s">
        <v>11</v>
      </c>
    </row>
    <row r="340" spans="1:8" ht="39.75" customHeight="1" thickBot="1">
      <c r="A340" s="234"/>
      <c r="B340" s="235"/>
      <c r="C340" s="209"/>
      <c r="D340" s="65" t="s">
        <v>14</v>
      </c>
      <c r="E340" s="30">
        <f t="shared" si="70"/>
        <v>0.39</v>
      </c>
      <c r="F340" s="66">
        <v>0.6</v>
      </c>
      <c r="G340" s="31">
        <f t="shared" si="71"/>
        <v>0</v>
      </c>
      <c r="H340" s="212" t="s">
        <v>11</v>
      </c>
    </row>
    <row r="341" spans="1:8" ht="39.75" customHeight="1" thickBot="1">
      <c r="A341" s="234"/>
      <c r="B341" s="235"/>
      <c r="C341" s="209"/>
      <c r="D341" s="65" t="s">
        <v>60</v>
      </c>
      <c r="E341" s="30">
        <f t="shared" si="70"/>
        <v>0.39</v>
      </c>
      <c r="F341" s="66">
        <v>0.6</v>
      </c>
      <c r="G341" s="31">
        <f t="shared" si="71"/>
        <v>0</v>
      </c>
      <c r="H341" s="212" t="s">
        <v>11</v>
      </c>
    </row>
    <row r="342" spans="1:8" ht="39.75" customHeight="1" thickBot="1">
      <c r="A342" s="234"/>
      <c r="B342" s="235"/>
      <c r="C342" s="210"/>
      <c r="D342" s="74" t="s">
        <v>15</v>
      </c>
      <c r="E342" s="35">
        <f t="shared" si="70"/>
        <v>0.32500000000000001</v>
      </c>
      <c r="F342" s="75">
        <v>0.5</v>
      </c>
      <c r="G342" s="36">
        <f t="shared" si="71"/>
        <v>0</v>
      </c>
      <c r="H342" s="212" t="s">
        <v>11</v>
      </c>
    </row>
    <row r="343" spans="1:8" ht="39.75" customHeight="1" thickBot="1">
      <c r="A343" s="234" t="s">
        <v>11</v>
      </c>
      <c r="B343" s="235" t="s">
        <v>11</v>
      </c>
      <c r="C343" s="55" t="s">
        <v>27</v>
      </c>
      <c r="D343" s="72" t="s">
        <v>61</v>
      </c>
      <c r="E343" s="50">
        <f t="shared" si="70"/>
        <v>13</v>
      </c>
      <c r="F343" s="73">
        <v>20</v>
      </c>
      <c r="G343" s="51">
        <f t="shared" si="71"/>
        <v>0</v>
      </c>
      <c r="H343" s="69"/>
    </row>
    <row r="344" spans="1:8" ht="39.75" customHeight="1" thickBot="1">
      <c r="A344" s="234" t="s">
        <v>11</v>
      </c>
      <c r="B344" s="203" t="s">
        <v>13</v>
      </c>
      <c r="C344" s="113" t="s">
        <v>338</v>
      </c>
      <c r="D344" s="83" t="s">
        <v>55</v>
      </c>
      <c r="E344" s="40">
        <f t="shared" si="70"/>
        <v>32.5</v>
      </c>
      <c r="F344" s="84">
        <v>50</v>
      </c>
      <c r="G344" s="41">
        <f t="shared" si="71"/>
        <v>0</v>
      </c>
      <c r="H344" s="60" t="s">
        <v>385</v>
      </c>
    </row>
    <row r="345" spans="1:8" ht="39.75" customHeight="1" thickBot="1">
      <c r="A345" s="234" t="s">
        <v>11</v>
      </c>
      <c r="B345" s="204"/>
      <c r="C345" s="55" t="s">
        <v>120</v>
      </c>
      <c r="D345" s="72" t="s">
        <v>107</v>
      </c>
      <c r="E345" s="50">
        <f t="shared" si="70"/>
        <v>97.5</v>
      </c>
      <c r="F345" s="73">
        <v>150</v>
      </c>
      <c r="G345" s="51">
        <f t="shared" si="71"/>
        <v>0</v>
      </c>
      <c r="H345" s="69"/>
    </row>
    <row r="346" spans="1:8" ht="39.75" customHeight="1" thickBot="1">
      <c r="A346" s="234" t="s">
        <v>11</v>
      </c>
      <c r="B346" s="205"/>
      <c r="C346" s="56" t="s">
        <v>132</v>
      </c>
      <c r="D346" s="127" t="s">
        <v>17</v>
      </c>
      <c r="E346" s="128">
        <f t="shared" ref="E346" si="72">F346*0.65</f>
        <v>130</v>
      </c>
      <c r="F346" s="130">
        <v>200</v>
      </c>
      <c r="G346" s="129">
        <f t="shared" ref="G346" si="73">$G$1*E346+$G$2*F346</f>
        <v>0</v>
      </c>
      <c r="H346" s="131"/>
    </row>
    <row r="347" spans="1:8" ht="39.75" customHeight="1" thickBot="1">
      <c r="A347" s="234" t="s">
        <v>192</v>
      </c>
      <c r="B347" s="235" t="s">
        <v>10</v>
      </c>
      <c r="C347" s="235" t="s">
        <v>193</v>
      </c>
      <c r="D347" s="99" t="s">
        <v>53</v>
      </c>
      <c r="E347" s="37">
        <f t="shared" si="70"/>
        <v>10.4</v>
      </c>
      <c r="F347" s="71">
        <v>16</v>
      </c>
      <c r="G347" s="38">
        <f t="shared" si="71"/>
        <v>0</v>
      </c>
      <c r="H347" s="195" t="s">
        <v>480</v>
      </c>
    </row>
    <row r="348" spans="1:8" ht="39.75" customHeight="1" thickBot="1">
      <c r="A348" s="234" t="s">
        <v>11</v>
      </c>
      <c r="B348" s="235" t="s">
        <v>11</v>
      </c>
      <c r="C348" s="235" t="s">
        <v>11</v>
      </c>
      <c r="D348" s="78" t="s">
        <v>177</v>
      </c>
      <c r="E348" s="30">
        <f t="shared" si="70"/>
        <v>2.6</v>
      </c>
      <c r="F348" s="66">
        <v>4</v>
      </c>
      <c r="G348" s="31">
        <f t="shared" si="71"/>
        <v>0</v>
      </c>
      <c r="H348" s="193" t="s">
        <v>11</v>
      </c>
    </row>
    <row r="349" spans="1:8" ht="39.75" customHeight="1" thickBot="1">
      <c r="A349" s="234" t="s">
        <v>11</v>
      </c>
      <c r="B349" s="235" t="s">
        <v>11</v>
      </c>
      <c r="C349" s="235" t="s">
        <v>11</v>
      </c>
      <c r="D349" s="79" t="s">
        <v>15</v>
      </c>
      <c r="E349" s="33">
        <f t="shared" si="70"/>
        <v>6.5000000000000002E-2</v>
      </c>
      <c r="F349" s="80">
        <v>0.1</v>
      </c>
      <c r="G349" s="34">
        <f t="shared" si="71"/>
        <v>0</v>
      </c>
      <c r="H349" s="193" t="s">
        <v>11</v>
      </c>
    </row>
    <row r="350" spans="1:8" ht="39.75" customHeight="1" thickBot="1">
      <c r="A350" s="234" t="s">
        <v>11</v>
      </c>
      <c r="B350" s="235" t="s">
        <v>12</v>
      </c>
      <c r="C350" s="235" t="s">
        <v>336</v>
      </c>
      <c r="D350" s="70" t="s">
        <v>53</v>
      </c>
      <c r="E350" s="37">
        <f t="shared" si="70"/>
        <v>32.5</v>
      </c>
      <c r="F350" s="71">
        <v>50</v>
      </c>
      <c r="G350" s="38">
        <f t="shared" si="71"/>
        <v>0</v>
      </c>
      <c r="H350" s="194" t="s">
        <v>295</v>
      </c>
    </row>
    <row r="351" spans="1:8" ht="39.75" customHeight="1" thickBot="1">
      <c r="A351" s="234" t="s">
        <v>11</v>
      </c>
      <c r="B351" s="235" t="s">
        <v>11</v>
      </c>
      <c r="C351" s="235" t="s">
        <v>11</v>
      </c>
      <c r="D351" s="65" t="s">
        <v>194</v>
      </c>
      <c r="E351" s="30">
        <f t="shared" si="70"/>
        <v>9.75</v>
      </c>
      <c r="F351" s="66">
        <v>15</v>
      </c>
      <c r="G351" s="31">
        <f t="shared" si="71"/>
        <v>0</v>
      </c>
      <c r="H351" s="194" t="s">
        <v>11</v>
      </c>
    </row>
    <row r="352" spans="1:8" ht="39.75" customHeight="1" thickBot="1">
      <c r="A352" s="234" t="s">
        <v>11</v>
      </c>
      <c r="B352" s="235" t="s">
        <v>11</v>
      </c>
      <c r="C352" s="235" t="s">
        <v>11</v>
      </c>
      <c r="D352" s="65" t="s">
        <v>46</v>
      </c>
      <c r="E352" s="30">
        <f t="shared" si="70"/>
        <v>1.9500000000000002</v>
      </c>
      <c r="F352" s="66">
        <v>3</v>
      </c>
      <c r="G352" s="31">
        <f t="shared" si="71"/>
        <v>0</v>
      </c>
      <c r="H352" s="194" t="s">
        <v>11</v>
      </c>
    </row>
    <row r="353" spans="1:8" ht="39.75" customHeight="1" thickBot="1">
      <c r="A353" s="234" t="s">
        <v>11</v>
      </c>
      <c r="B353" s="235" t="s">
        <v>11</v>
      </c>
      <c r="C353" s="235" t="s">
        <v>11</v>
      </c>
      <c r="D353" s="65" t="s">
        <v>14</v>
      </c>
      <c r="E353" s="30">
        <f t="shared" si="70"/>
        <v>1.9500000000000002</v>
      </c>
      <c r="F353" s="66">
        <v>3</v>
      </c>
      <c r="G353" s="31">
        <f t="shared" si="71"/>
        <v>0</v>
      </c>
      <c r="H353" s="194" t="s">
        <v>11</v>
      </c>
    </row>
    <row r="354" spans="1:8" ht="39.75" customHeight="1" thickBot="1">
      <c r="A354" s="234" t="s">
        <v>11</v>
      </c>
      <c r="B354" s="235" t="s">
        <v>11</v>
      </c>
      <c r="C354" s="235" t="s">
        <v>11</v>
      </c>
      <c r="D354" s="65" t="s">
        <v>57</v>
      </c>
      <c r="E354" s="30">
        <f t="shared" si="70"/>
        <v>1.9500000000000002</v>
      </c>
      <c r="F354" s="66">
        <v>3</v>
      </c>
      <c r="G354" s="31">
        <f t="shared" si="71"/>
        <v>0</v>
      </c>
      <c r="H354" s="194" t="s">
        <v>11</v>
      </c>
    </row>
    <row r="355" spans="1:8" ht="39.75" customHeight="1" thickBot="1">
      <c r="A355" s="234" t="s">
        <v>11</v>
      </c>
      <c r="B355" s="235" t="s">
        <v>11</v>
      </c>
      <c r="C355" s="235" t="s">
        <v>11</v>
      </c>
      <c r="D355" s="65" t="s">
        <v>147</v>
      </c>
      <c r="E355" s="30">
        <f t="shared" si="70"/>
        <v>0.32500000000000001</v>
      </c>
      <c r="F355" s="66">
        <v>0.5</v>
      </c>
      <c r="G355" s="31">
        <f t="shared" si="71"/>
        <v>0</v>
      </c>
      <c r="H355" s="194" t="s">
        <v>11</v>
      </c>
    </row>
    <row r="356" spans="1:8" ht="39.75" customHeight="1" thickBot="1">
      <c r="A356" s="234" t="s">
        <v>11</v>
      </c>
      <c r="B356" s="235" t="s">
        <v>11</v>
      </c>
      <c r="C356" s="235" t="s">
        <v>11</v>
      </c>
      <c r="D356" s="74" t="s">
        <v>26</v>
      </c>
      <c r="E356" s="35">
        <f t="shared" si="70"/>
        <v>0.13</v>
      </c>
      <c r="F356" s="75">
        <v>0.2</v>
      </c>
      <c r="G356" s="36">
        <f t="shared" si="71"/>
        <v>0</v>
      </c>
      <c r="H356" s="194" t="s">
        <v>11</v>
      </c>
    </row>
    <row r="357" spans="1:8" ht="39.75" customHeight="1" thickBot="1">
      <c r="A357" s="234" t="s">
        <v>11</v>
      </c>
      <c r="B357" s="235" t="s">
        <v>11</v>
      </c>
      <c r="C357" s="235" t="s">
        <v>195</v>
      </c>
      <c r="D357" s="76" t="s">
        <v>196</v>
      </c>
      <c r="E357" s="48">
        <f t="shared" si="70"/>
        <v>22.75</v>
      </c>
      <c r="F357" s="77">
        <v>35</v>
      </c>
      <c r="G357" s="49">
        <f t="shared" si="71"/>
        <v>0</v>
      </c>
      <c r="H357" s="199" t="s">
        <v>288</v>
      </c>
    </row>
    <row r="358" spans="1:8" ht="39.75" customHeight="1" thickBot="1">
      <c r="A358" s="234" t="s">
        <v>11</v>
      </c>
      <c r="B358" s="235" t="s">
        <v>11</v>
      </c>
      <c r="C358" s="235" t="s">
        <v>11</v>
      </c>
      <c r="D358" s="78" t="s">
        <v>307</v>
      </c>
      <c r="E358" s="30">
        <f t="shared" ref="E358:E366" si="74">F358*0.65</f>
        <v>2.6</v>
      </c>
      <c r="F358" s="66">
        <v>4</v>
      </c>
      <c r="G358" s="31">
        <f t="shared" ref="G358:G366" si="75">$G$1*E358+$G$2*F358</f>
        <v>0</v>
      </c>
      <c r="H358" s="197"/>
    </row>
    <row r="359" spans="1:8" ht="39.75" customHeight="1" thickBot="1">
      <c r="A359" s="234" t="s">
        <v>11</v>
      </c>
      <c r="B359" s="235" t="s">
        <v>11</v>
      </c>
      <c r="C359" s="235" t="s">
        <v>11</v>
      </c>
      <c r="D359" s="78" t="s">
        <v>57</v>
      </c>
      <c r="E359" s="30">
        <f t="shared" si="74"/>
        <v>1.9500000000000002</v>
      </c>
      <c r="F359" s="66">
        <v>3</v>
      </c>
      <c r="G359" s="31">
        <f t="shared" si="75"/>
        <v>0</v>
      </c>
      <c r="H359" s="197"/>
    </row>
    <row r="360" spans="1:8" ht="39.75" customHeight="1" thickBot="1">
      <c r="A360" s="234" t="s">
        <v>11</v>
      </c>
      <c r="B360" s="235" t="s">
        <v>11</v>
      </c>
      <c r="C360" s="235" t="s">
        <v>11</v>
      </c>
      <c r="D360" s="78" t="s">
        <v>56</v>
      </c>
      <c r="E360" s="30">
        <f t="shared" si="74"/>
        <v>1.3</v>
      </c>
      <c r="F360" s="66">
        <v>2</v>
      </c>
      <c r="G360" s="31">
        <f t="shared" si="75"/>
        <v>0</v>
      </c>
      <c r="H360" s="197"/>
    </row>
    <row r="361" spans="1:8" ht="39.75" customHeight="1" thickBot="1">
      <c r="A361" s="234" t="s">
        <v>11</v>
      </c>
      <c r="B361" s="235" t="s">
        <v>11</v>
      </c>
      <c r="C361" s="235" t="s">
        <v>11</v>
      </c>
      <c r="D361" s="78" t="s">
        <v>58</v>
      </c>
      <c r="E361" s="30">
        <f t="shared" si="74"/>
        <v>0.65</v>
      </c>
      <c r="F361" s="66">
        <v>1</v>
      </c>
      <c r="G361" s="31">
        <f t="shared" si="75"/>
        <v>0</v>
      </c>
      <c r="H361" s="198"/>
    </row>
    <row r="362" spans="1:8" ht="39.75" customHeight="1" thickBot="1">
      <c r="A362" s="234" t="s">
        <v>11</v>
      </c>
      <c r="B362" s="235" t="s">
        <v>11</v>
      </c>
      <c r="C362" s="235" t="s">
        <v>11</v>
      </c>
      <c r="D362" s="79" t="s">
        <v>59</v>
      </c>
      <c r="E362" s="33">
        <f t="shared" si="74"/>
        <v>0.65</v>
      </c>
      <c r="F362" s="80">
        <v>1</v>
      </c>
      <c r="G362" s="34">
        <f t="shared" si="75"/>
        <v>0</v>
      </c>
      <c r="H362" s="59" t="s">
        <v>23</v>
      </c>
    </row>
    <row r="363" spans="1:8" ht="39.75" customHeight="1" thickBot="1">
      <c r="A363" s="234" t="s">
        <v>11</v>
      </c>
      <c r="B363" s="235" t="s">
        <v>11</v>
      </c>
      <c r="C363" s="235" t="s">
        <v>337</v>
      </c>
      <c r="D363" s="70" t="s">
        <v>118</v>
      </c>
      <c r="E363" s="37">
        <f t="shared" si="74"/>
        <v>19.5</v>
      </c>
      <c r="F363" s="71">
        <v>30</v>
      </c>
      <c r="G363" s="38">
        <f t="shared" si="75"/>
        <v>0</v>
      </c>
      <c r="H363" s="194" t="s">
        <v>384</v>
      </c>
    </row>
    <row r="364" spans="1:8" ht="39.75" customHeight="1" thickBot="1">
      <c r="A364" s="234" t="s">
        <v>11</v>
      </c>
      <c r="B364" s="235" t="s">
        <v>11</v>
      </c>
      <c r="C364" s="235" t="s">
        <v>11</v>
      </c>
      <c r="D364" s="65" t="s">
        <v>72</v>
      </c>
      <c r="E364" s="30">
        <f t="shared" si="74"/>
        <v>6.5</v>
      </c>
      <c r="F364" s="66">
        <v>10</v>
      </c>
      <c r="G364" s="31">
        <f t="shared" si="75"/>
        <v>0</v>
      </c>
      <c r="H364" s="194" t="s">
        <v>11</v>
      </c>
    </row>
    <row r="365" spans="1:8" ht="39.75" customHeight="1" thickBot="1">
      <c r="A365" s="234" t="s">
        <v>11</v>
      </c>
      <c r="B365" s="235" t="s">
        <v>11</v>
      </c>
      <c r="C365" s="235" t="s">
        <v>11</v>
      </c>
      <c r="D365" s="65" t="s">
        <v>77</v>
      </c>
      <c r="E365" s="30">
        <f t="shared" si="74"/>
        <v>3.25</v>
      </c>
      <c r="F365" s="66">
        <v>5</v>
      </c>
      <c r="G365" s="31">
        <f t="shared" si="75"/>
        <v>0</v>
      </c>
      <c r="H365" s="194" t="s">
        <v>11</v>
      </c>
    </row>
    <row r="366" spans="1:8" ht="39.75" customHeight="1" thickBot="1">
      <c r="A366" s="234" t="s">
        <v>11</v>
      </c>
      <c r="B366" s="235" t="s">
        <v>11</v>
      </c>
      <c r="C366" s="235" t="s">
        <v>11</v>
      </c>
      <c r="D366" s="65" t="s">
        <v>90</v>
      </c>
      <c r="E366" s="30">
        <f t="shared" si="74"/>
        <v>2.2749999999999999</v>
      </c>
      <c r="F366" s="66">
        <v>3.5</v>
      </c>
      <c r="G366" s="31">
        <f t="shared" si="75"/>
        <v>0</v>
      </c>
      <c r="H366" s="194" t="s">
        <v>11</v>
      </c>
    </row>
    <row r="367" spans="1:8" ht="39.75" customHeight="1" thickBot="1">
      <c r="A367" s="234" t="s">
        <v>11</v>
      </c>
      <c r="B367" s="235" t="s">
        <v>11</v>
      </c>
      <c r="C367" s="235" t="s">
        <v>11</v>
      </c>
      <c r="D367" s="74" t="s">
        <v>21</v>
      </c>
      <c r="E367" s="35">
        <f t="shared" si="70"/>
        <v>0.97500000000000009</v>
      </c>
      <c r="F367" s="75">
        <v>1.5</v>
      </c>
      <c r="G367" s="36">
        <f t="shared" si="71"/>
        <v>0</v>
      </c>
      <c r="H367" s="194" t="s">
        <v>11</v>
      </c>
    </row>
    <row r="368" spans="1:8" ht="39.75" customHeight="1" thickBot="1">
      <c r="A368" s="234" t="s">
        <v>11</v>
      </c>
      <c r="B368" s="235" t="s">
        <v>11</v>
      </c>
      <c r="C368" s="55" t="s">
        <v>27</v>
      </c>
      <c r="D368" s="72" t="s">
        <v>61</v>
      </c>
      <c r="E368" s="50">
        <f t="shared" si="70"/>
        <v>13</v>
      </c>
      <c r="F368" s="73">
        <v>20</v>
      </c>
      <c r="G368" s="51">
        <f t="shared" si="71"/>
        <v>0</v>
      </c>
      <c r="H368" s="69"/>
    </row>
    <row r="369" spans="1:8" ht="39.75" customHeight="1" thickBot="1">
      <c r="A369" s="234" t="s">
        <v>11</v>
      </c>
      <c r="B369" s="235" t="s">
        <v>13</v>
      </c>
      <c r="C369" s="55" t="s">
        <v>467</v>
      </c>
      <c r="D369" s="83" t="s">
        <v>442</v>
      </c>
      <c r="E369" s="40">
        <f t="shared" si="70"/>
        <v>13</v>
      </c>
      <c r="F369" s="84">
        <v>20</v>
      </c>
      <c r="G369" s="41">
        <f t="shared" si="71"/>
        <v>0</v>
      </c>
      <c r="H369" s="60" t="s">
        <v>444</v>
      </c>
    </row>
    <row r="370" spans="1:8" ht="39.75" customHeight="1" thickBot="1">
      <c r="A370" s="234" t="s">
        <v>11</v>
      </c>
      <c r="B370" s="235" t="s">
        <v>11</v>
      </c>
      <c r="C370" s="113" t="s">
        <v>17</v>
      </c>
      <c r="D370" s="72" t="s">
        <v>17</v>
      </c>
      <c r="E370" s="50">
        <f t="shared" si="70"/>
        <v>130</v>
      </c>
      <c r="F370" s="73">
        <v>200</v>
      </c>
      <c r="G370" s="51">
        <f t="shared" si="71"/>
        <v>0</v>
      </c>
      <c r="H370" s="133"/>
    </row>
    <row r="371" spans="1:8" ht="39.75" customHeight="1" thickBot="1">
      <c r="A371" s="234" t="s">
        <v>197</v>
      </c>
      <c r="B371" s="235" t="s">
        <v>10</v>
      </c>
      <c r="C371" s="118" t="s">
        <v>443</v>
      </c>
      <c r="D371" s="70" t="s">
        <v>445</v>
      </c>
      <c r="E371" s="37">
        <f t="shared" si="70"/>
        <v>19.5</v>
      </c>
      <c r="F371" s="71">
        <v>30</v>
      </c>
      <c r="G371" s="38">
        <f t="shared" si="71"/>
        <v>0</v>
      </c>
      <c r="H371" s="185" t="s">
        <v>444</v>
      </c>
    </row>
    <row r="372" spans="1:8" ht="39.75" customHeight="1" thickBot="1">
      <c r="A372" s="234" t="s">
        <v>11</v>
      </c>
      <c r="B372" s="235" t="s">
        <v>11</v>
      </c>
      <c r="C372" s="113" t="s">
        <v>17</v>
      </c>
      <c r="D372" s="72" t="s">
        <v>17</v>
      </c>
      <c r="E372" s="50">
        <f t="shared" si="70"/>
        <v>130</v>
      </c>
      <c r="F372" s="73">
        <v>200</v>
      </c>
      <c r="G372" s="51">
        <f t="shared" si="71"/>
        <v>0</v>
      </c>
      <c r="H372" s="114"/>
    </row>
    <row r="373" spans="1:8" ht="39.75" customHeight="1" thickBot="1">
      <c r="A373" s="234" t="s">
        <v>11</v>
      </c>
      <c r="B373" s="235" t="s">
        <v>12</v>
      </c>
      <c r="C373" s="55" t="s">
        <v>16</v>
      </c>
      <c r="D373" s="72" t="s">
        <v>53</v>
      </c>
      <c r="E373" s="50">
        <f t="shared" si="70"/>
        <v>35.75</v>
      </c>
      <c r="F373" s="73">
        <v>55</v>
      </c>
      <c r="G373" s="51">
        <f t="shared" si="71"/>
        <v>0</v>
      </c>
      <c r="H373" s="69"/>
    </row>
    <row r="374" spans="1:8" ht="39.75" customHeight="1" thickBot="1">
      <c r="A374" s="234" t="s">
        <v>11</v>
      </c>
      <c r="B374" s="235" t="s">
        <v>11</v>
      </c>
      <c r="C374" s="235" t="s">
        <v>124</v>
      </c>
      <c r="D374" s="70" t="s">
        <v>95</v>
      </c>
      <c r="E374" s="37">
        <f t="shared" si="70"/>
        <v>6.5</v>
      </c>
      <c r="F374" s="71">
        <v>10</v>
      </c>
      <c r="G374" s="38">
        <f t="shared" si="71"/>
        <v>0</v>
      </c>
      <c r="H374" s="199" t="s">
        <v>387</v>
      </c>
    </row>
    <row r="375" spans="1:8" ht="39.75" customHeight="1" thickBot="1">
      <c r="A375" s="234" t="s">
        <v>11</v>
      </c>
      <c r="B375" s="235" t="s">
        <v>11</v>
      </c>
      <c r="C375" s="235" t="s">
        <v>11</v>
      </c>
      <c r="D375" s="65" t="s">
        <v>63</v>
      </c>
      <c r="E375" s="30">
        <f t="shared" si="70"/>
        <v>6.5</v>
      </c>
      <c r="F375" s="66">
        <v>10</v>
      </c>
      <c r="G375" s="31">
        <f t="shared" si="71"/>
        <v>0</v>
      </c>
      <c r="H375" s="197"/>
    </row>
    <row r="376" spans="1:8" ht="39.75" customHeight="1" thickBot="1">
      <c r="A376" s="234" t="s">
        <v>11</v>
      </c>
      <c r="B376" s="235" t="s">
        <v>11</v>
      </c>
      <c r="C376" s="235" t="s">
        <v>11</v>
      </c>
      <c r="D376" s="65" t="s">
        <v>72</v>
      </c>
      <c r="E376" s="30">
        <f t="shared" ref="E376:E380" si="76">F376*0.65</f>
        <v>3.25</v>
      </c>
      <c r="F376" s="66">
        <v>5</v>
      </c>
      <c r="G376" s="31">
        <f t="shared" ref="G376:G380" si="77">$G$1*E376+$G$2*F376</f>
        <v>0</v>
      </c>
      <c r="H376" s="197"/>
    </row>
    <row r="377" spans="1:8" ht="39.75" customHeight="1" thickBot="1">
      <c r="A377" s="234" t="s">
        <v>11</v>
      </c>
      <c r="B377" s="235" t="s">
        <v>11</v>
      </c>
      <c r="C377" s="235" t="s">
        <v>11</v>
      </c>
      <c r="D377" s="65" t="s">
        <v>45</v>
      </c>
      <c r="E377" s="30">
        <f t="shared" si="76"/>
        <v>0.65</v>
      </c>
      <c r="F377" s="66">
        <v>1</v>
      </c>
      <c r="G377" s="31">
        <f t="shared" si="77"/>
        <v>0</v>
      </c>
      <c r="H377" s="197"/>
    </row>
    <row r="378" spans="1:8" ht="39.75" customHeight="1" thickBot="1">
      <c r="A378" s="234" t="s">
        <v>11</v>
      </c>
      <c r="B378" s="235" t="s">
        <v>11</v>
      </c>
      <c r="C378" s="235" t="s">
        <v>11</v>
      </c>
      <c r="D378" s="65" t="s">
        <v>56</v>
      </c>
      <c r="E378" s="30">
        <f t="shared" si="76"/>
        <v>0.65</v>
      </c>
      <c r="F378" s="66">
        <v>1</v>
      </c>
      <c r="G378" s="31">
        <f t="shared" si="77"/>
        <v>0</v>
      </c>
      <c r="H378" s="197"/>
    </row>
    <row r="379" spans="1:8" ht="39.75" customHeight="1" thickBot="1">
      <c r="A379" s="234" t="s">
        <v>11</v>
      </c>
      <c r="B379" s="235" t="s">
        <v>11</v>
      </c>
      <c r="C379" s="235" t="s">
        <v>11</v>
      </c>
      <c r="D379" s="65" t="s">
        <v>59</v>
      </c>
      <c r="E379" s="30">
        <f t="shared" ref="E379" si="78">F379*0.65</f>
        <v>0.32500000000000001</v>
      </c>
      <c r="F379" s="66">
        <v>0.5</v>
      </c>
      <c r="G379" s="31">
        <f t="shared" ref="G379" si="79">$G$1*E379+$G$2*F379</f>
        <v>0</v>
      </c>
      <c r="H379" s="198"/>
    </row>
    <row r="380" spans="1:8" ht="39.75" customHeight="1" thickBot="1">
      <c r="A380" s="234" t="s">
        <v>11</v>
      </c>
      <c r="B380" s="235" t="s">
        <v>11</v>
      </c>
      <c r="C380" s="235" t="s">
        <v>11</v>
      </c>
      <c r="D380" s="74" t="s">
        <v>58</v>
      </c>
      <c r="E380" s="35">
        <f t="shared" si="76"/>
        <v>0.13</v>
      </c>
      <c r="F380" s="75">
        <v>0.2</v>
      </c>
      <c r="G380" s="36">
        <f t="shared" si="77"/>
        <v>0</v>
      </c>
      <c r="H380" s="59" t="s">
        <v>23</v>
      </c>
    </row>
    <row r="381" spans="1:8" ht="39.75" customHeight="1" thickBot="1">
      <c r="A381" s="234" t="s">
        <v>11</v>
      </c>
      <c r="B381" s="235" t="s">
        <v>11</v>
      </c>
      <c r="C381" s="235" t="s">
        <v>198</v>
      </c>
      <c r="D381" s="92" t="s">
        <v>279</v>
      </c>
      <c r="E381" s="48">
        <f t="shared" si="70"/>
        <v>22.75</v>
      </c>
      <c r="F381" s="77">
        <v>35</v>
      </c>
      <c r="G381" s="49">
        <f t="shared" si="71"/>
        <v>0</v>
      </c>
      <c r="H381" s="193" t="s">
        <v>388</v>
      </c>
    </row>
    <row r="382" spans="1:8" ht="39.75" customHeight="1" thickBot="1">
      <c r="A382" s="234" t="s">
        <v>11</v>
      </c>
      <c r="B382" s="235" t="s">
        <v>11</v>
      </c>
      <c r="C382" s="235" t="s">
        <v>11</v>
      </c>
      <c r="D382" s="78" t="s">
        <v>84</v>
      </c>
      <c r="E382" s="30">
        <f t="shared" si="70"/>
        <v>6.5</v>
      </c>
      <c r="F382" s="66">
        <v>10</v>
      </c>
      <c r="G382" s="31">
        <f t="shared" si="71"/>
        <v>0</v>
      </c>
      <c r="H382" s="193" t="s">
        <v>11</v>
      </c>
    </row>
    <row r="383" spans="1:8" ht="39.75" customHeight="1" thickBot="1">
      <c r="A383" s="234" t="s">
        <v>11</v>
      </c>
      <c r="B383" s="235" t="s">
        <v>11</v>
      </c>
      <c r="C383" s="235" t="s">
        <v>11</v>
      </c>
      <c r="D383" s="78" t="s">
        <v>77</v>
      </c>
      <c r="E383" s="30">
        <f t="shared" si="70"/>
        <v>3.25</v>
      </c>
      <c r="F383" s="66">
        <v>5</v>
      </c>
      <c r="G383" s="31">
        <f t="shared" si="71"/>
        <v>0</v>
      </c>
      <c r="H383" s="193" t="s">
        <v>11</v>
      </c>
    </row>
    <row r="384" spans="1:8" ht="39.75" customHeight="1" thickBot="1">
      <c r="A384" s="234" t="s">
        <v>11</v>
      </c>
      <c r="B384" s="235" t="s">
        <v>11</v>
      </c>
      <c r="C384" s="235" t="s">
        <v>11</v>
      </c>
      <c r="D384" s="78" t="s">
        <v>46</v>
      </c>
      <c r="E384" s="30">
        <f t="shared" si="70"/>
        <v>1.9500000000000002</v>
      </c>
      <c r="F384" s="66">
        <v>3</v>
      </c>
      <c r="G384" s="31">
        <f t="shared" si="71"/>
        <v>0</v>
      </c>
      <c r="H384" s="193" t="s">
        <v>11</v>
      </c>
    </row>
    <row r="385" spans="1:8" ht="39.75" customHeight="1" thickBot="1">
      <c r="A385" s="234" t="s">
        <v>11</v>
      </c>
      <c r="B385" s="235" t="s">
        <v>11</v>
      </c>
      <c r="C385" s="235" t="s">
        <v>11</v>
      </c>
      <c r="D385" s="78" t="s">
        <v>26</v>
      </c>
      <c r="E385" s="30">
        <f t="shared" si="70"/>
        <v>0.65</v>
      </c>
      <c r="F385" s="66">
        <v>1</v>
      </c>
      <c r="G385" s="31">
        <f t="shared" si="71"/>
        <v>0</v>
      </c>
      <c r="H385" s="193" t="s">
        <v>11</v>
      </c>
    </row>
    <row r="386" spans="1:8" ht="39.75" customHeight="1" thickBot="1">
      <c r="A386" s="234" t="s">
        <v>11</v>
      </c>
      <c r="B386" s="235" t="s">
        <v>11</v>
      </c>
      <c r="C386" s="235" t="s">
        <v>11</v>
      </c>
      <c r="D386" s="78" t="s">
        <v>14</v>
      </c>
      <c r="E386" s="30">
        <f t="shared" si="70"/>
        <v>0.65</v>
      </c>
      <c r="F386" s="66">
        <v>1</v>
      </c>
      <c r="G386" s="31">
        <f t="shared" si="71"/>
        <v>0</v>
      </c>
      <c r="H386" s="193" t="s">
        <v>11</v>
      </c>
    </row>
    <row r="387" spans="1:8" ht="39.75" customHeight="1" thickBot="1">
      <c r="A387" s="234" t="s">
        <v>11</v>
      </c>
      <c r="B387" s="235" t="s">
        <v>11</v>
      </c>
      <c r="C387" s="235" t="s">
        <v>11</v>
      </c>
      <c r="D387" s="78" t="s">
        <v>59</v>
      </c>
      <c r="E387" s="30">
        <f t="shared" si="70"/>
        <v>0.32500000000000001</v>
      </c>
      <c r="F387" s="66">
        <v>0.5</v>
      </c>
      <c r="G387" s="31">
        <f t="shared" si="71"/>
        <v>0</v>
      </c>
      <c r="H387" s="193" t="s">
        <v>11</v>
      </c>
    </row>
    <row r="388" spans="1:8" ht="39.75" customHeight="1" thickBot="1">
      <c r="A388" s="234" t="s">
        <v>11</v>
      </c>
      <c r="B388" s="235" t="s">
        <v>11</v>
      </c>
      <c r="C388" s="235" t="s">
        <v>11</v>
      </c>
      <c r="D388" s="79" t="s">
        <v>60</v>
      </c>
      <c r="E388" s="33">
        <f t="shared" si="70"/>
        <v>0.32500000000000001</v>
      </c>
      <c r="F388" s="80">
        <v>0.5</v>
      </c>
      <c r="G388" s="34">
        <f t="shared" si="71"/>
        <v>0</v>
      </c>
      <c r="H388" s="193" t="s">
        <v>11</v>
      </c>
    </row>
    <row r="389" spans="1:8" ht="39.75" customHeight="1" thickBot="1">
      <c r="A389" s="234" t="s">
        <v>11</v>
      </c>
      <c r="B389" s="235" t="s">
        <v>11</v>
      </c>
      <c r="C389" s="235" t="s">
        <v>126</v>
      </c>
      <c r="D389" s="70" t="s">
        <v>115</v>
      </c>
      <c r="E389" s="37">
        <f t="shared" ref="E389:E431" si="80">F389*0.65</f>
        <v>22.75</v>
      </c>
      <c r="F389" s="71">
        <v>35</v>
      </c>
      <c r="G389" s="38">
        <f t="shared" ref="G389:G431" si="81">$G$1*E389+$G$2*F389</f>
        <v>0</v>
      </c>
      <c r="H389" s="194" t="s">
        <v>411</v>
      </c>
    </row>
    <row r="390" spans="1:8" ht="39.75" customHeight="1" thickBot="1">
      <c r="A390" s="234" t="s">
        <v>11</v>
      </c>
      <c r="B390" s="235" t="s">
        <v>11</v>
      </c>
      <c r="C390" s="235" t="s">
        <v>11</v>
      </c>
      <c r="D390" s="65" t="s">
        <v>14</v>
      </c>
      <c r="E390" s="30">
        <f t="shared" si="80"/>
        <v>0.65</v>
      </c>
      <c r="F390" s="66">
        <v>1</v>
      </c>
      <c r="G390" s="31">
        <f t="shared" si="81"/>
        <v>0</v>
      </c>
      <c r="H390" s="194" t="s">
        <v>11</v>
      </c>
    </row>
    <row r="391" spans="1:8" ht="39.75" customHeight="1" thickBot="1">
      <c r="A391" s="234" t="s">
        <v>11</v>
      </c>
      <c r="B391" s="235" t="s">
        <v>11</v>
      </c>
      <c r="C391" s="235" t="s">
        <v>11</v>
      </c>
      <c r="D391" s="65" t="s">
        <v>57</v>
      </c>
      <c r="E391" s="30">
        <f t="shared" si="80"/>
        <v>0.65</v>
      </c>
      <c r="F391" s="66">
        <v>1</v>
      </c>
      <c r="G391" s="31">
        <f t="shared" si="81"/>
        <v>0</v>
      </c>
      <c r="H391" s="194" t="s">
        <v>11</v>
      </c>
    </row>
    <row r="392" spans="1:8" ht="39.75" customHeight="1" thickBot="1">
      <c r="A392" s="234" t="s">
        <v>11</v>
      </c>
      <c r="B392" s="235" t="s">
        <v>11</v>
      </c>
      <c r="C392" s="235" t="s">
        <v>11</v>
      </c>
      <c r="D392" s="65" t="s">
        <v>410</v>
      </c>
      <c r="E392" s="30">
        <f t="shared" si="80"/>
        <v>0.13</v>
      </c>
      <c r="F392" s="66">
        <v>0.2</v>
      </c>
      <c r="G392" s="31">
        <f t="shared" si="81"/>
        <v>0</v>
      </c>
      <c r="H392" s="194" t="s">
        <v>11</v>
      </c>
    </row>
    <row r="393" spans="1:8" ht="39.75" customHeight="1" thickBot="1">
      <c r="A393" s="234" t="s">
        <v>11</v>
      </c>
      <c r="B393" s="235" t="s">
        <v>11</v>
      </c>
      <c r="C393" s="235" t="s">
        <v>11</v>
      </c>
      <c r="D393" s="65" t="s">
        <v>15</v>
      </c>
      <c r="E393" s="30">
        <f t="shared" si="80"/>
        <v>6.5000000000000002E-2</v>
      </c>
      <c r="F393" s="66">
        <v>0.1</v>
      </c>
      <c r="G393" s="31">
        <f t="shared" si="81"/>
        <v>0</v>
      </c>
      <c r="H393" s="194" t="s">
        <v>11</v>
      </c>
    </row>
    <row r="394" spans="1:8" ht="39.75" customHeight="1" thickBot="1">
      <c r="A394" s="234" t="s">
        <v>11</v>
      </c>
      <c r="B394" s="235" t="s">
        <v>11</v>
      </c>
      <c r="C394" s="235" t="s">
        <v>11</v>
      </c>
      <c r="D394" s="74" t="s">
        <v>60</v>
      </c>
      <c r="E394" s="35">
        <f t="shared" si="80"/>
        <v>6.5000000000000002E-2</v>
      </c>
      <c r="F394" s="75">
        <v>0.1</v>
      </c>
      <c r="G394" s="36">
        <f t="shared" si="81"/>
        <v>0</v>
      </c>
      <c r="H394" s="194" t="s">
        <v>11</v>
      </c>
    </row>
    <row r="395" spans="1:8" ht="39.75" customHeight="1" thickBot="1">
      <c r="A395" s="234" t="s">
        <v>11</v>
      </c>
      <c r="B395" s="235" t="s">
        <v>11</v>
      </c>
      <c r="C395" s="55" t="s">
        <v>22</v>
      </c>
      <c r="D395" s="72" t="s">
        <v>68</v>
      </c>
      <c r="E395" s="50">
        <f t="shared" si="80"/>
        <v>13</v>
      </c>
      <c r="F395" s="73">
        <v>20</v>
      </c>
      <c r="G395" s="51">
        <f t="shared" si="81"/>
        <v>0</v>
      </c>
      <c r="H395" s="69"/>
    </row>
    <row r="396" spans="1:8" ht="39.75" customHeight="1" thickBot="1">
      <c r="A396" s="234" t="s">
        <v>11</v>
      </c>
      <c r="B396" s="113" t="s">
        <v>13</v>
      </c>
      <c r="C396" s="113" t="s">
        <v>41</v>
      </c>
      <c r="D396" s="143" t="s">
        <v>83</v>
      </c>
      <c r="E396" s="128">
        <f t="shared" si="80"/>
        <v>65</v>
      </c>
      <c r="F396" s="130">
        <v>100</v>
      </c>
      <c r="G396" s="129">
        <f t="shared" si="81"/>
        <v>0</v>
      </c>
      <c r="H396" s="131"/>
    </row>
    <row r="397" spans="1:8" ht="39.75" customHeight="1" thickBot="1">
      <c r="A397" s="234" t="s">
        <v>199</v>
      </c>
      <c r="B397" s="235" t="s">
        <v>10</v>
      </c>
      <c r="C397" s="247" t="s">
        <v>42</v>
      </c>
      <c r="D397" s="70" t="s">
        <v>308</v>
      </c>
      <c r="E397" s="37">
        <f t="shared" si="80"/>
        <v>13</v>
      </c>
      <c r="F397" s="71">
        <v>20</v>
      </c>
      <c r="G397" s="38">
        <f t="shared" si="81"/>
        <v>0</v>
      </c>
      <c r="H397" s="231" t="s">
        <v>386</v>
      </c>
    </row>
    <row r="398" spans="1:8" ht="39.75" customHeight="1" thickBot="1">
      <c r="A398" s="234" t="s">
        <v>11</v>
      </c>
      <c r="B398" s="235" t="s">
        <v>11</v>
      </c>
      <c r="C398" s="235" t="s">
        <v>11</v>
      </c>
      <c r="D398" s="65" t="s">
        <v>53</v>
      </c>
      <c r="E398" s="30">
        <f t="shared" si="80"/>
        <v>3.25</v>
      </c>
      <c r="F398" s="66">
        <v>5</v>
      </c>
      <c r="G398" s="31">
        <f t="shared" si="81"/>
        <v>0</v>
      </c>
      <c r="H398" s="194" t="s">
        <v>11</v>
      </c>
    </row>
    <row r="399" spans="1:8" ht="39.75" customHeight="1" thickBot="1">
      <c r="A399" s="234" t="s">
        <v>11</v>
      </c>
      <c r="B399" s="235" t="s">
        <v>11</v>
      </c>
      <c r="C399" s="235" t="s">
        <v>11</v>
      </c>
      <c r="D399" s="74" t="s">
        <v>15</v>
      </c>
      <c r="E399" s="35">
        <f t="shared" si="80"/>
        <v>6.5000000000000002E-2</v>
      </c>
      <c r="F399" s="75">
        <v>0.1</v>
      </c>
      <c r="G399" s="36">
        <f t="shared" si="81"/>
        <v>0</v>
      </c>
      <c r="H399" s="194" t="s">
        <v>11</v>
      </c>
    </row>
    <row r="400" spans="1:8" ht="39.75" customHeight="1" thickBot="1">
      <c r="A400" s="234" t="s">
        <v>11</v>
      </c>
      <c r="B400" s="235" t="s">
        <v>12</v>
      </c>
      <c r="C400" s="55" t="s">
        <v>16</v>
      </c>
      <c r="D400" s="72" t="s">
        <v>53</v>
      </c>
      <c r="E400" s="50">
        <f t="shared" si="80"/>
        <v>35.75</v>
      </c>
      <c r="F400" s="73">
        <v>55</v>
      </c>
      <c r="G400" s="51">
        <f t="shared" si="81"/>
        <v>0</v>
      </c>
      <c r="H400" s="69"/>
    </row>
    <row r="401" spans="1:8" ht="39.75" customHeight="1" thickBot="1">
      <c r="A401" s="234" t="s">
        <v>11</v>
      </c>
      <c r="B401" s="235" t="s">
        <v>11</v>
      </c>
      <c r="C401" s="235" t="s">
        <v>200</v>
      </c>
      <c r="D401" s="76" t="s">
        <v>113</v>
      </c>
      <c r="E401" s="48">
        <f t="shared" si="80"/>
        <v>6.5</v>
      </c>
      <c r="F401" s="77">
        <v>10</v>
      </c>
      <c r="G401" s="49">
        <f t="shared" si="81"/>
        <v>0</v>
      </c>
      <c r="H401" s="199" t="s">
        <v>296</v>
      </c>
    </row>
    <row r="402" spans="1:8" ht="39.75" customHeight="1" thickBot="1">
      <c r="A402" s="234" t="s">
        <v>11</v>
      </c>
      <c r="B402" s="235" t="s">
        <v>11</v>
      </c>
      <c r="C402" s="235" t="s">
        <v>11</v>
      </c>
      <c r="D402" s="78" t="s">
        <v>57</v>
      </c>
      <c r="E402" s="30">
        <f t="shared" ref="E402" si="82">F402*0.65</f>
        <v>1.3</v>
      </c>
      <c r="F402" s="66">
        <v>2</v>
      </c>
      <c r="G402" s="31">
        <f t="shared" ref="G402" si="83">$G$1*E402+$G$2*F402</f>
        <v>0</v>
      </c>
      <c r="H402" s="197"/>
    </row>
    <row r="403" spans="1:8" ht="39.75" customHeight="1" thickBot="1">
      <c r="A403" s="234" t="s">
        <v>11</v>
      </c>
      <c r="B403" s="235" t="s">
        <v>11</v>
      </c>
      <c r="C403" s="235" t="s">
        <v>11</v>
      </c>
      <c r="D403" s="78" t="s">
        <v>56</v>
      </c>
      <c r="E403" s="30">
        <f t="shared" ref="E403" si="84">F403*0.65</f>
        <v>0.65</v>
      </c>
      <c r="F403" s="66">
        <v>1</v>
      </c>
      <c r="G403" s="31">
        <f t="shared" ref="G403" si="85">$G$1*E403+$G$2*F403</f>
        <v>0</v>
      </c>
      <c r="H403" s="198"/>
    </row>
    <row r="404" spans="1:8" ht="39.75" customHeight="1" thickBot="1">
      <c r="A404" s="234" t="s">
        <v>11</v>
      </c>
      <c r="B404" s="235" t="s">
        <v>11</v>
      </c>
      <c r="C404" s="235" t="s">
        <v>11</v>
      </c>
      <c r="D404" s="79" t="s">
        <v>45</v>
      </c>
      <c r="E404" s="33">
        <f t="shared" si="80"/>
        <v>0.32500000000000001</v>
      </c>
      <c r="F404" s="80">
        <v>0.5</v>
      </c>
      <c r="G404" s="34">
        <f t="shared" si="81"/>
        <v>0</v>
      </c>
      <c r="H404" s="59" t="s">
        <v>23</v>
      </c>
    </row>
    <row r="405" spans="1:8" ht="39.75" customHeight="1" thickBot="1">
      <c r="A405" s="234" t="s">
        <v>11</v>
      </c>
      <c r="B405" s="235" t="s">
        <v>11</v>
      </c>
      <c r="C405" s="235" t="s">
        <v>339</v>
      </c>
      <c r="D405" s="93" t="s">
        <v>280</v>
      </c>
      <c r="E405" s="37">
        <f t="shared" si="80"/>
        <v>22.75</v>
      </c>
      <c r="F405" s="71">
        <v>35</v>
      </c>
      <c r="G405" s="38">
        <f t="shared" si="81"/>
        <v>0</v>
      </c>
      <c r="H405" s="194" t="s">
        <v>297</v>
      </c>
    </row>
    <row r="406" spans="1:8" ht="39.75" customHeight="1" thickBot="1">
      <c r="A406" s="234" t="s">
        <v>11</v>
      </c>
      <c r="B406" s="235" t="s">
        <v>11</v>
      </c>
      <c r="C406" s="235" t="s">
        <v>11</v>
      </c>
      <c r="D406" s="65" t="s">
        <v>71</v>
      </c>
      <c r="E406" s="30">
        <f t="shared" si="80"/>
        <v>3.25</v>
      </c>
      <c r="F406" s="66">
        <v>5</v>
      </c>
      <c r="G406" s="31">
        <f t="shared" si="81"/>
        <v>0</v>
      </c>
      <c r="H406" s="194" t="s">
        <v>11</v>
      </c>
    </row>
    <row r="407" spans="1:8" ht="39.75" customHeight="1" thickBot="1">
      <c r="A407" s="234" t="s">
        <v>11</v>
      </c>
      <c r="B407" s="235" t="s">
        <v>11</v>
      </c>
      <c r="C407" s="235" t="s">
        <v>11</v>
      </c>
      <c r="D407" s="65" t="s">
        <v>72</v>
      </c>
      <c r="E407" s="30">
        <f t="shared" si="80"/>
        <v>3.25</v>
      </c>
      <c r="F407" s="66">
        <v>5</v>
      </c>
      <c r="G407" s="31">
        <f t="shared" si="81"/>
        <v>0</v>
      </c>
      <c r="H407" s="194" t="s">
        <v>11</v>
      </c>
    </row>
    <row r="408" spans="1:8" ht="39.75" customHeight="1" thickBot="1">
      <c r="A408" s="234" t="s">
        <v>11</v>
      </c>
      <c r="B408" s="235" t="s">
        <v>11</v>
      </c>
      <c r="C408" s="235" t="s">
        <v>11</v>
      </c>
      <c r="D408" s="65" t="s">
        <v>46</v>
      </c>
      <c r="E408" s="30">
        <f t="shared" si="80"/>
        <v>1.9500000000000002</v>
      </c>
      <c r="F408" s="66">
        <v>3</v>
      </c>
      <c r="G408" s="31">
        <f t="shared" si="81"/>
        <v>0</v>
      </c>
      <c r="H408" s="194" t="s">
        <v>11</v>
      </c>
    </row>
    <row r="409" spans="1:8" ht="39.75" customHeight="1" thickBot="1">
      <c r="A409" s="234" t="s">
        <v>11</v>
      </c>
      <c r="B409" s="235" t="s">
        <v>11</v>
      </c>
      <c r="C409" s="235" t="s">
        <v>11</v>
      </c>
      <c r="D409" s="65" t="s">
        <v>21</v>
      </c>
      <c r="E409" s="30">
        <f t="shared" si="80"/>
        <v>1.3</v>
      </c>
      <c r="F409" s="66">
        <v>2</v>
      </c>
      <c r="G409" s="31">
        <f t="shared" si="81"/>
        <v>0</v>
      </c>
      <c r="H409" s="194" t="s">
        <v>11</v>
      </c>
    </row>
    <row r="410" spans="1:8" ht="39.75" customHeight="1" thickBot="1">
      <c r="A410" s="234" t="s">
        <v>11</v>
      </c>
      <c r="B410" s="235" t="s">
        <v>11</v>
      </c>
      <c r="C410" s="235" t="s">
        <v>11</v>
      </c>
      <c r="D410" s="65" t="s">
        <v>57</v>
      </c>
      <c r="E410" s="30">
        <f t="shared" si="80"/>
        <v>1.3</v>
      </c>
      <c r="F410" s="66">
        <v>2</v>
      </c>
      <c r="G410" s="31">
        <f t="shared" si="81"/>
        <v>0</v>
      </c>
      <c r="H410" s="194" t="s">
        <v>11</v>
      </c>
    </row>
    <row r="411" spans="1:8" ht="39.75" customHeight="1" thickBot="1">
      <c r="A411" s="234" t="s">
        <v>11</v>
      </c>
      <c r="B411" s="235" t="s">
        <v>11</v>
      </c>
      <c r="C411" s="235" t="s">
        <v>11</v>
      </c>
      <c r="D411" s="65" t="s">
        <v>59</v>
      </c>
      <c r="E411" s="30">
        <f t="shared" si="80"/>
        <v>0.65</v>
      </c>
      <c r="F411" s="66">
        <v>1</v>
      </c>
      <c r="G411" s="31">
        <f t="shared" si="81"/>
        <v>0</v>
      </c>
      <c r="H411" s="194" t="s">
        <v>11</v>
      </c>
    </row>
    <row r="412" spans="1:8" ht="39.75" customHeight="1" thickBot="1">
      <c r="A412" s="234" t="s">
        <v>11</v>
      </c>
      <c r="B412" s="235" t="s">
        <v>11</v>
      </c>
      <c r="C412" s="235" t="s">
        <v>11</v>
      </c>
      <c r="D412" s="65" t="s">
        <v>300</v>
      </c>
      <c r="E412" s="30">
        <f t="shared" si="80"/>
        <v>0.32500000000000001</v>
      </c>
      <c r="F412" s="66">
        <v>0.5</v>
      </c>
      <c r="G412" s="31">
        <f t="shared" si="81"/>
        <v>0</v>
      </c>
      <c r="H412" s="194" t="s">
        <v>11</v>
      </c>
    </row>
    <row r="413" spans="1:8" ht="39.75" customHeight="1" thickBot="1">
      <c r="A413" s="234" t="s">
        <v>11</v>
      </c>
      <c r="B413" s="235" t="s">
        <v>11</v>
      </c>
      <c r="C413" s="235" t="s">
        <v>11</v>
      </c>
      <c r="D413" s="74" t="s">
        <v>14</v>
      </c>
      <c r="E413" s="35">
        <f t="shared" si="80"/>
        <v>0.13</v>
      </c>
      <c r="F413" s="75">
        <v>0.2</v>
      </c>
      <c r="G413" s="36">
        <f t="shared" si="81"/>
        <v>0</v>
      </c>
      <c r="H413" s="194" t="s">
        <v>11</v>
      </c>
    </row>
    <row r="414" spans="1:8" ht="39.75" customHeight="1" thickBot="1">
      <c r="A414" s="234" t="s">
        <v>11</v>
      </c>
      <c r="B414" s="235" t="s">
        <v>11</v>
      </c>
      <c r="C414" s="235" t="s">
        <v>128</v>
      </c>
      <c r="D414" s="76" t="s">
        <v>54</v>
      </c>
      <c r="E414" s="48">
        <f t="shared" ref="E414:E418" si="86">F414*0.65</f>
        <v>22.75</v>
      </c>
      <c r="F414" s="77">
        <v>35</v>
      </c>
      <c r="G414" s="49">
        <f t="shared" ref="G414:G418" si="87">$G$1*E414+$G$2*F414</f>
        <v>0</v>
      </c>
      <c r="H414" s="193" t="s">
        <v>257</v>
      </c>
    </row>
    <row r="415" spans="1:8" ht="39.75" customHeight="1" thickBot="1">
      <c r="A415" s="234" t="s">
        <v>11</v>
      </c>
      <c r="B415" s="235" t="s">
        <v>11</v>
      </c>
      <c r="C415" s="235" t="s">
        <v>11</v>
      </c>
      <c r="D415" s="78" t="s">
        <v>46</v>
      </c>
      <c r="E415" s="30">
        <f t="shared" si="86"/>
        <v>1.3</v>
      </c>
      <c r="F415" s="66">
        <v>2</v>
      </c>
      <c r="G415" s="31">
        <f t="shared" si="87"/>
        <v>0</v>
      </c>
      <c r="H415" s="193" t="s">
        <v>11</v>
      </c>
    </row>
    <row r="416" spans="1:8" ht="39.75" customHeight="1" thickBot="1">
      <c r="A416" s="234" t="s">
        <v>11</v>
      </c>
      <c r="B416" s="235" t="s">
        <v>11</v>
      </c>
      <c r="C416" s="235" t="s">
        <v>11</v>
      </c>
      <c r="D416" s="78" t="s">
        <v>25</v>
      </c>
      <c r="E416" s="30">
        <f t="shared" si="86"/>
        <v>0.65</v>
      </c>
      <c r="F416" s="66">
        <v>1</v>
      </c>
      <c r="G416" s="31">
        <f t="shared" si="87"/>
        <v>0</v>
      </c>
      <c r="H416" s="193" t="s">
        <v>11</v>
      </c>
    </row>
    <row r="417" spans="1:8" ht="39.75" customHeight="1" thickBot="1">
      <c r="A417" s="234" t="s">
        <v>11</v>
      </c>
      <c r="B417" s="235" t="s">
        <v>11</v>
      </c>
      <c r="C417" s="235" t="s">
        <v>11</v>
      </c>
      <c r="D417" s="78" t="s">
        <v>26</v>
      </c>
      <c r="E417" s="30">
        <f t="shared" si="86"/>
        <v>0.32500000000000001</v>
      </c>
      <c r="F417" s="66">
        <v>0.5</v>
      </c>
      <c r="G417" s="31">
        <f t="shared" si="87"/>
        <v>0</v>
      </c>
      <c r="H417" s="193" t="s">
        <v>11</v>
      </c>
    </row>
    <row r="418" spans="1:8" ht="39.75" customHeight="1" thickBot="1">
      <c r="A418" s="234" t="s">
        <v>11</v>
      </c>
      <c r="B418" s="235" t="s">
        <v>11</v>
      </c>
      <c r="C418" s="235" t="s">
        <v>11</v>
      </c>
      <c r="D418" s="78" t="s">
        <v>14</v>
      </c>
      <c r="E418" s="30">
        <f t="shared" si="86"/>
        <v>0.32500000000000001</v>
      </c>
      <c r="F418" s="66">
        <v>0.5</v>
      </c>
      <c r="G418" s="31">
        <f t="shared" si="87"/>
        <v>0</v>
      </c>
      <c r="H418" s="193" t="s">
        <v>11</v>
      </c>
    </row>
    <row r="419" spans="1:8" ht="39.75" customHeight="1" thickBot="1">
      <c r="A419" s="234" t="s">
        <v>11</v>
      </c>
      <c r="B419" s="235" t="s">
        <v>11</v>
      </c>
      <c r="C419" s="235" t="s">
        <v>11</v>
      </c>
      <c r="D419" s="79" t="s">
        <v>60</v>
      </c>
      <c r="E419" s="33">
        <f t="shared" si="80"/>
        <v>0.32500000000000001</v>
      </c>
      <c r="F419" s="80">
        <v>0.5</v>
      </c>
      <c r="G419" s="34">
        <f t="shared" si="81"/>
        <v>0</v>
      </c>
      <c r="H419" s="193" t="s">
        <v>11</v>
      </c>
    </row>
    <row r="420" spans="1:8" ht="39.75" customHeight="1" thickBot="1">
      <c r="A420" s="234" t="s">
        <v>11</v>
      </c>
      <c r="B420" s="235" t="s">
        <v>11</v>
      </c>
      <c r="C420" s="55" t="s">
        <v>27</v>
      </c>
      <c r="D420" s="83" t="s">
        <v>61</v>
      </c>
      <c r="E420" s="40">
        <f t="shared" si="80"/>
        <v>13</v>
      </c>
      <c r="F420" s="84">
        <v>20</v>
      </c>
      <c r="G420" s="41">
        <f t="shared" si="81"/>
        <v>0</v>
      </c>
      <c r="H420" s="58"/>
    </row>
    <row r="421" spans="1:8" ht="39.75" customHeight="1" thickBot="1">
      <c r="A421" s="234" t="s">
        <v>11</v>
      </c>
      <c r="B421" s="203" t="s">
        <v>13</v>
      </c>
      <c r="C421" s="235" t="s">
        <v>446</v>
      </c>
      <c r="D421" s="76" t="s">
        <v>309</v>
      </c>
      <c r="E421" s="48">
        <f t="shared" si="80"/>
        <v>13</v>
      </c>
      <c r="F421" s="77">
        <v>20</v>
      </c>
      <c r="G421" s="49">
        <f t="shared" si="81"/>
        <v>0</v>
      </c>
      <c r="H421" s="199" t="s">
        <v>389</v>
      </c>
    </row>
    <row r="422" spans="1:8" ht="39.75" customHeight="1" thickBot="1">
      <c r="A422" s="234" t="s">
        <v>11</v>
      </c>
      <c r="B422" s="204"/>
      <c r="C422" s="235" t="s">
        <v>11</v>
      </c>
      <c r="D422" s="78" t="s">
        <v>71</v>
      </c>
      <c r="E422" s="30">
        <f t="shared" si="80"/>
        <v>3.25</v>
      </c>
      <c r="F422" s="66">
        <v>5</v>
      </c>
      <c r="G422" s="31">
        <f t="shared" si="81"/>
        <v>0</v>
      </c>
      <c r="H422" s="197"/>
    </row>
    <row r="423" spans="1:8" ht="39.75" customHeight="1" thickBot="1">
      <c r="A423" s="234" t="s">
        <v>11</v>
      </c>
      <c r="B423" s="204"/>
      <c r="C423" s="235" t="s">
        <v>11</v>
      </c>
      <c r="D423" s="78" t="s">
        <v>66</v>
      </c>
      <c r="E423" s="30">
        <f t="shared" si="80"/>
        <v>3.25</v>
      </c>
      <c r="F423" s="66">
        <v>5</v>
      </c>
      <c r="G423" s="31">
        <f t="shared" si="81"/>
        <v>0</v>
      </c>
      <c r="H423" s="197"/>
    </row>
    <row r="424" spans="1:8" ht="39.75" customHeight="1" thickBot="1">
      <c r="A424" s="234" t="s">
        <v>11</v>
      </c>
      <c r="B424" s="204"/>
      <c r="C424" s="235" t="s">
        <v>11</v>
      </c>
      <c r="D424" s="78" t="s">
        <v>45</v>
      </c>
      <c r="E424" s="30">
        <f t="shared" ref="E424:E428" si="88">F424*0.65</f>
        <v>0.65</v>
      </c>
      <c r="F424" s="66">
        <v>1</v>
      </c>
      <c r="G424" s="31">
        <f t="shared" ref="G424:G428" si="89">$G$1*E424+$G$2*F424</f>
        <v>0</v>
      </c>
      <c r="H424" s="197"/>
    </row>
    <row r="425" spans="1:8" ht="39.75" customHeight="1" thickBot="1">
      <c r="A425" s="234" t="s">
        <v>11</v>
      </c>
      <c r="B425" s="204"/>
      <c r="C425" s="235" t="s">
        <v>11</v>
      </c>
      <c r="D425" s="78" t="s">
        <v>56</v>
      </c>
      <c r="E425" s="30">
        <f t="shared" si="88"/>
        <v>0.32500000000000001</v>
      </c>
      <c r="F425" s="66">
        <v>0.5</v>
      </c>
      <c r="G425" s="31">
        <f t="shared" si="89"/>
        <v>0</v>
      </c>
      <c r="H425" s="197"/>
    </row>
    <row r="426" spans="1:8" ht="39.75" customHeight="1" thickBot="1">
      <c r="A426" s="234" t="s">
        <v>11</v>
      </c>
      <c r="B426" s="204"/>
      <c r="C426" s="235" t="s">
        <v>11</v>
      </c>
      <c r="D426" s="78" t="s">
        <v>140</v>
      </c>
      <c r="E426" s="30">
        <f t="shared" si="88"/>
        <v>0.19500000000000001</v>
      </c>
      <c r="F426" s="66">
        <v>0.3</v>
      </c>
      <c r="G426" s="31">
        <f t="shared" si="89"/>
        <v>0</v>
      </c>
      <c r="H426" s="197"/>
    </row>
    <row r="427" spans="1:8" ht="39.75" customHeight="1" thickBot="1">
      <c r="A427" s="234" t="s">
        <v>11</v>
      </c>
      <c r="B427" s="204"/>
      <c r="C427" s="235" t="s">
        <v>11</v>
      </c>
      <c r="D427" s="78" t="s">
        <v>21</v>
      </c>
      <c r="E427" s="30">
        <f t="shared" si="88"/>
        <v>0.13</v>
      </c>
      <c r="F427" s="66">
        <v>0.2</v>
      </c>
      <c r="G427" s="31">
        <f t="shared" si="89"/>
        <v>0</v>
      </c>
      <c r="H427" s="198"/>
    </row>
    <row r="428" spans="1:8" ht="39.75" customHeight="1" thickBot="1">
      <c r="A428" s="234" t="s">
        <v>11</v>
      </c>
      <c r="B428" s="204"/>
      <c r="C428" s="235" t="s">
        <v>11</v>
      </c>
      <c r="D428" s="79" t="s">
        <v>15</v>
      </c>
      <c r="E428" s="33">
        <f t="shared" si="88"/>
        <v>6.5000000000000002E-2</v>
      </c>
      <c r="F428" s="80">
        <v>0.1</v>
      </c>
      <c r="G428" s="34">
        <f t="shared" si="89"/>
        <v>0</v>
      </c>
      <c r="H428" s="59" t="s">
        <v>23</v>
      </c>
    </row>
    <row r="429" spans="1:8" ht="39.75" customHeight="1" thickBot="1">
      <c r="A429" s="234" t="s">
        <v>11</v>
      </c>
      <c r="B429" s="205"/>
      <c r="C429" s="144" t="s">
        <v>451</v>
      </c>
      <c r="D429" s="72" t="s">
        <v>17</v>
      </c>
      <c r="E429" s="50">
        <f t="shared" si="80"/>
        <v>130</v>
      </c>
      <c r="F429" s="73">
        <v>200</v>
      </c>
      <c r="G429" s="51">
        <f t="shared" si="81"/>
        <v>0</v>
      </c>
      <c r="H429" s="186"/>
    </row>
    <row r="430" spans="1:8" ht="39.75" customHeight="1" thickBot="1">
      <c r="A430" s="234" t="s">
        <v>201</v>
      </c>
      <c r="B430" s="113" t="s">
        <v>10</v>
      </c>
      <c r="C430" s="135" t="s">
        <v>20</v>
      </c>
      <c r="D430" s="83" t="s">
        <v>82</v>
      </c>
      <c r="E430" s="40">
        <f t="shared" si="80"/>
        <v>32.5</v>
      </c>
      <c r="F430" s="84">
        <v>50</v>
      </c>
      <c r="G430" s="41">
        <f t="shared" si="81"/>
        <v>0</v>
      </c>
      <c r="H430" s="117"/>
    </row>
    <row r="431" spans="1:8" ht="39.75" customHeight="1" thickBot="1">
      <c r="A431" s="234" t="s">
        <v>11</v>
      </c>
      <c r="B431" s="235" t="s">
        <v>12</v>
      </c>
      <c r="C431" s="248" t="s">
        <v>340</v>
      </c>
      <c r="D431" s="76" t="s">
        <v>53</v>
      </c>
      <c r="E431" s="48">
        <f t="shared" si="80"/>
        <v>34.450000000000003</v>
      </c>
      <c r="F431" s="77">
        <v>53</v>
      </c>
      <c r="G431" s="49">
        <f t="shared" si="81"/>
        <v>0</v>
      </c>
      <c r="H431" s="215" t="s">
        <v>390</v>
      </c>
    </row>
    <row r="432" spans="1:8" ht="39.75" customHeight="1" thickBot="1">
      <c r="A432" s="234" t="s">
        <v>11</v>
      </c>
      <c r="B432" s="235" t="s">
        <v>11</v>
      </c>
      <c r="C432" s="249" t="s">
        <v>11</v>
      </c>
      <c r="D432" s="79" t="s">
        <v>202</v>
      </c>
      <c r="E432" s="33">
        <f t="shared" ref="E432:E438" si="90">F432*0.65</f>
        <v>1.3</v>
      </c>
      <c r="F432" s="80">
        <v>2</v>
      </c>
      <c r="G432" s="34">
        <f t="shared" ref="G432:G438" si="91">$G$1*E432+$G$2*F432</f>
        <v>0</v>
      </c>
      <c r="H432" s="217" t="s">
        <v>11</v>
      </c>
    </row>
    <row r="433" spans="1:8" ht="39.75" customHeight="1" thickBot="1">
      <c r="A433" s="234"/>
      <c r="B433" s="235"/>
      <c r="C433" s="53" t="s">
        <v>130</v>
      </c>
      <c r="D433" s="39" t="s">
        <v>53</v>
      </c>
      <c r="E433" s="40">
        <f t="shared" si="90"/>
        <v>35.75</v>
      </c>
      <c r="F433" s="40">
        <v>55</v>
      </c>
      <c r="G433" s="41">
        <f t="shared" si="91"/>
        <v>0</v>
      </c>
      <c r="H433" s="42"/>
    </row>
    <row r="434" spans="1:8" ht="39.75" customHeight="1" thickBot="1">
      <c r="A434" s="234" t="s">
        <v>11</v>
      </c>
      <c r="B434" s="235" t="s">
        <v>11</v>
      </c>
      <c r="C434" s="235" t="s">
        <v>203</v>
      </c>
      <c r="D434" s="95" t="s">
        <v>270</v>
      </c>
      <c r="E434" s="48">
        <f t="shared" si="90"/>
        <v>13</v>
      </c>
      <c r="F434" s="77">
        <v>20</v>
      </c>
      <c r="G434" s="49">
        <f t="shared" si="91"/>
        <v>0</v>
      </c>
      <c r="H434" s="199" t="s">
        <v>412</v>
      </c>
    </row>
    <row r="435" spans="1:8" ht="39.75" customHeight="1" thickBot="1">
      <c r="A435" s="234" t="s">
        <v>11</v>
      </c>
      <c r="B435" s="235" t="s">
        <v>11</v>
      </c>
      <c r="C435" s="235" t="s">
        <v>11</v>
      </c>
      <c r="D435" s="78" t="s">
        <v>102</v>
      </c>
      <c r="E435" s="30">
        <f t="shared" si="90"/>
        <v>6.5</v>
      </c>
      <c r="F435" s="66">
        <v>10</v>
      </c>
      <c r="G435" s="31">
        <f t="shared" si="91"/>
        <v>0</v>
      </c>
      <c r="H435" s="197"/>
    </row>
    <row r="436" spans="1:8" ht="39.75" customHeight="1" thickBot="1">
      <c r="A436" s="234" t="s">
        <v>11</v>
      </c>
      <c r="B436" s="235" t="s">
        <v>11</v>
      </c>
      <c r="C436" s="235" t="s">
        <v>11</v>
      </c>
      <c r="D436" s="78" t="s">
        <v>79</v>
      </c>
      <c r="E436" s="30">
        <f t="shared" si="90"/>
        <v>6.5</v>
      </c>
      <c r="F436" s="66">
        <v>10</v>
      </c>
      <c r="G436" s="31">
        <f t="shared" si="91"/>
        <v>0</v>
      </c>
      <c r="H436" s="197"/>
    </row>
    <row r="437" spans="1:8" ht="39.75" customHeight="1" thickBot="1">
      <c r="A437" s="234" t="s">
        <v>11</v>
      </c>
      <c r="B437" s="235" t="s">
        <v>11</v>
      </c>
      <c r="C437" s="235" t="s">
        <v>11</v>
      </c>
      <c r="D437" s="78" t="s">
        <v>101</v>
      </c>
      <c r="E437" s="30">
        <f t="shared" si="90"/>
        <v>6.5</v>
      </c>
      <c r="F437" s="66">
        <v>10</v>
      </c>
      <c r="G437" s="31">
        <f t="shared" si="91"/>
        <v>0</v>
      </c>
      <c r="H437" s="197"/>
    </row>
    <row r="438" spans="1:8" ht="39.75" customHeight="1" thickBot="1">
      <c r="A438" s="234" t="s">
        <v>11</v>
      </c>
      <c r="B438" s="235" t="s">
        <v>11</v>
      </c>
      <c r="C438" s="235" t="s">
        <v>11</v>
      </c>
      <c r="D438" s="78" t="s">
        <v>45</v>
      </c>
      <c r="E438" s="30">
        <f t="shared" si="90"/>
        <v>3.25</v>
      </c>
      <c r="F438" s="66">
        <v>5</v>
      </c>
      <c r="G438" s="31">
        <f t="shared" si="91"/>
        <v>0</v>
      </c>
      <c r="H438" s="197"/>
    </row>
    <row r="439" spans="1:8" ht="39.75" customHeight="1" thickBot="1">
      <c r="A439" s="234" t="s">
        <v>11</v>
      </c>
      <c r="B439" s="235" t="s">
        <v>11</v>
      </c>
      <c r="C439" s="235" t="s">
        <v>11</v>
      </c>
      <c r="D439" s="78" t="s">
        <v>57</v>
      </c>
      <c r="E439" s="30">
        <f t="shared" ref="E439:E495" si="92">F439*0.65</f>
        <v>3.25</v>
      </c>
      <c r="F439" s="66">
        <v>5</v>
      </c>
      <c r="G439" s="31">
        <f t="shared" ref="G439:G495" si="93">$G$1*E439+$G$2*F439</f>
        <v>0</v>
      </c>
      <c r="H439" s="197"/>
    </row>
    <row r="440" spans="1:8" ht="39.75" customHeight="1" thickBot="1">
      <c r="A440" s="234" t="s">
        <v>11</v>
      </c>
      <c r="B440" s="235" t="s">
        <v>11</v>
      </c>
      <c r="C440" s="235" t="s">
        <v>11</v>
      </c>
      <c r="D440" s="78" t="s">
        <v>14</v>
      </c>
      <c r="E440" s="30">
        <f t="shared" ref="E440:E443" si="94">F440*0.65</f>
        <v>1.3</v>
      </c>
      <c r="F440" s="66">
        <v>2</v>
      </c>
      <c r="G440" s="31">
        <f t="shared" ref="G440:G443" si="95">$G$1*E440+$G$2*F440</f>
        <v>0</v>
      </c>
      <c r="H440" s="197"/>
    </row>
    <row r="441" spans="1:8" ht="39.75" customHeight="1" thickBot="1">
      <c r="A441" s="234" t="s">
        <v>11</v>
      </c>
      <c r="B441" s="235" t="s">
        <v>11</v>
      </c>
      <c r="C441" s="235" t="s">
        <v>11</v>
      </c>
      <c r="D441" s="78" t="s">
        <v>59</v>
      </c>
      <c r="E441" s="30">
        <f t="shared" si="94"/>
        <v>0.65</v>
      </c>
      <c r="F441" s="66">
        <v>1</v>
      </c>
      <c r="G441" s="31">
        <f t="shared" si="95"/>
        <v>0</v>
      </c>
      <c r="H441" s="197"/>
    </row>
    <row r="442" spans="1:8" ht="39.75" customHeight="1" thickBot="1">
      <c r="A442" s="234" t="s">
        <v>11</v>
      </c>
      <c r="B442" s="235" t="s">
        <v>11</v>
      </c>
      <c r="C442" s="235" t="s">
        <v>11</v>
      </c>
      <c r="D442" s="78" t="s">
        <v>48</v>
      </c>
      <c r="E442" s="30">
        <f t="shared" si="94"/>
        <v>0.19500000000000001</v>
      </c>
      <c r="F442" s="66">
        <v>0.3</v>
      </c>
      <c r="G442" s="31">
        <f t="shared" si="95"/>
        <v>0</v>
      </c>
      <c r="H442" s="198"/>
    </row>
    <row r="443" spans="1:8" ht="39.75" customHeight="1" thickBot="1">
      <c r="A443" s="234" t="s">
        <v>11</v>
      </c>
      <c r="B443" s="235" t="s">
        <v>11</v>
      </c>
      <c r="C443" s="235" t="s">
        <v>11</v>
      </c>
      <c r="D443" s="79" t="s">
        <v>15</v>
      </c>
      <c r="E443" s="33">
        <f t="shared" si="94"/>
        <v>6.5000000000000002E-2</v>
      </c>
      <c r="F443" s="80">
        <v>0.1</v>
      </c>
      <c r="G443" s="34">
        <f t="shared" si="95"/>
        <v>0</v>
      </c>
      <c r="H443" s="59" t="s">
        <v>23</v>
      </c>
    </row>
    <row r="444" spans="1:8" ht="39.75" customHeight="1" thickBot="1">
      <c r="A444" s="234" t="s">
        <v>11</v>
      </c>
      <c r="B444" s="235" t="s">
        <v>11</v>
      </c>
      <c r="C444" s="235" t="s">
        <v>341</v>
      </c>
      <c r="D444" s="89" t="s">
        <v>274</v>
      </c>
      <c r="E444" s="37">
        <f t="shared" si="92"/>
        <v>16.25</v>
      </c>
      <c r="F444" s="71">
        <v>25</v>
      </c>
      <c r="G444" s="38">
        <f t="shared" si="93"/>
        <v>0</v>
      </c>
      <c r="H444" s="194" t="s">
        <v>413</v>
      </c>
    </row>
    <row r="445" spans="1:8" ht="39.75" customHeight="1" thickBot="1">
      <c r="A445" s="234" t="s">
        <v>11</v>
      </c>
      <c r="B445" s="235" t="s">
        <v>11</v>
      </c>
      <c r="C445" s="235" t="s">
        <v>11</v>
      </c>
      <c r="D445" s="65" t="s">
        <v>19</v>
      </c>
      <c r="E445" s="30">
        <f t="shared" si="92"/>
        <v>9.75</v>
      </c>
      <c r="F445" s="66">
        <v>15</v>
      </c>
      <c r="G445" s="31">
        <f t="shared" si="93"/>
        <v>0</v>
      </c>
      <c r="H445" s="194" t="s">
        <v>11</v>
      </c>
    </row>
    <row r="446" spans="1:8" ht="39.75" customHeight="1" thickBot="1">
      <c r="A446" s="234" t="s">
        <v>11</v>
      </c>
      <c r="B446" s="235" t="s">
        <v>11</v>
      </c>
      <c r="C446" s="235" t="s">
        <v>11</v>
      </c>
      <c r="D446" s="65" t="s">
        <v>72</v>
      </c>
      <c r="E446" s="30">
        <f t="shared" si="92"/>
        <v>6.5</v>
      </c>
      <c r="F446" s="66">
        <v>10</v>
      </c>
      <c r="G446" s="31">
        <f t="shared" si="93"/>
        <v>0</v>
      </c>
      <c r="H446" s="194" t="s">
        <v>11</v>
      </c>
    </row>
    <row r="447" spans="1:8" ht="39.75" customHeight="1" thickBot="1">
      <c r="A447" s="234" t="s">
        <v>11</v>
      </c>
      <c r="B447" s="235" t="s">
        <v>11</v>
      </c>
      <c r="C447" s="235" t="s">
        <v>11</v>
      </c>
      <c r="D447" s="65" t="s">
        <v>71</v>
      </c>
      <c r="E447" s="30">
        <f t="shared" si="92"/>
        <v>3.25</v>
      </c>
      <c r="F447" s="66">
        <v>5</v>
      </c>
      <c r="G447" s="31">
        <f t="shared" si="93"/>
        <v>0</v>
      </c>
      <c r="H447" s="194" t="s">
        <v>11</v>
      </c>
    </row>
    <row r="448" spans="1:8" ht="39.75" customHeight="1" thickBot="1">
      <c r="A448" s="234" t="s">
        <v>11</v>
      </c>
      <c r="B448" s="235" t="s">
        <v>11</v>
      </c>
      <c r="C448" s="235" t="s">
        <v>11</v>
      </c>
      <c r="D448" s="65" t="s">
        <v>99</v>
      </c>
      <c r="E448" s="30">
        <f t="shared" ref="E448" si="96">F448*0.65</f>
        <v>3.25</v>
      </c>
      <c r="F448" s="66">
        <v>5</v>
      </c>
      <c r="G448" s="31">
        <f t="shared" ref="G448" si="97">$G$1*E448+$G$2*F448</f>
        <v>0</v>
      </c>
      <c r="H448" s="194" t="s">
        <v>11</v>
      </c>
    </row>
    <row r="449" spans="1:8" ht="39.75" customHeight="1" thickBot="1">
      <c r="A449" s="234" t="s">
        <v>11</v>
      </c>
      <c r="B449" s="235" t="s">
        <v>11</v>
      </c>
      <c r="C449" s="235" t="s">
        <v>11</v>
      </c>
      <c r="D449" s="65" t="s">
        <v>46</v>
      </c>
      <c r="E449" s="30">
        <f t="shared" ref="E449" si="98">F449*0.65</f>
        <v>1.9500000000000002</v>
      </c>
      <c r="F449" s="66">
        <v>3</v>
      </c>
      <c r="G449" s="31">
        <f t="shared" ref="G449" si="99">$G$1*E449+$G$2*F449</f>
        <v>0</v>
      </c>
      <c r="H449" s="194" t="s">
        <v>11</v>
      </c>
    </row>
    <row r="450" spans="1:8" ht="39.75" customHeight="1" thickBot="1">
      <c r="A450" s="234" t="s">
        <v>11</v>
      </c>
      <c r="B450" s="235" t="s">
        <v>11</v>
      </c>
      <c r="C450" s="235" t="s">
        <v>11</v>
      </c>
      <c r="D450" s="65" t="s">
        <v>97</v>
      </c>
      <c r="E450" s="30">
        <f t="shared" si="92"/>
        <v>1.9500000000000002</v>
      </c>
      <c r="F450" s="66">
        <v>3</v>
      </c>
      <c r="G450" s="31">
        <f t="shared" si="93"/>
        <v>0</v>
      </c>
      <c r="H450" s="194" t="s">
        <v>11</v>
      </c>
    </row>
    <row r="451" spans="1:8" ht="39.75" customHeight="1" thickBot="1">
      <c r="A451" s="234" t="s">
        <v>11</v>
      </c>
      <c r="B451" s="235" t="s">
        <v>11</v>
      </c>
      <c r="C451" s="235" t="s">
        <v>11</v>
      </c>
      <c r="D451" s="65" t="s">
        <v>21</v>
      </c>
      <c r="E451" s="30">
        <f t="shared" si="92"/>
        <v>0.97500000000000009</v>
      </c>
      <c r="F451" s="66">
        <v>1.5</v>
      </c>
      <c r="G451" s="31">
        <f t="shared" si="93"/>
        <v>0</v>
      </c>
      <c r="H451" s="194" t="s">
        <v>11</v>
      </c>
    </row>
    <row r="452" spans="1:8" ht="39.75" customHeight="1" thickBot="1">
      <c r="A452" s="234" t="s">
        <v>11</v>
      </c>
      <c r="B452" s="235" t="s">
        <v>11</v>
      </c>
      <c r="C452" s="235" t="s">
        <v>11</v>
      </c>
      <c r="D452" s="65" t="s">
        <v>59</v>
      </c>
      <c r="E452" s="30">
        <f t="shared" si="92"/>
        <v>0.65</v>
      </c>
      <c r="F452" s="66">
        <v>1</v>
      </c>
      <c r="G452" s="31">
        <f t="shared" si="93"/>
        <v>0</v>
      </c>
      <c r="H452" s="194" t="s">
        <v>11</v>
      </c>
    </row>
    <row r="453" spans="1:8" ht="39.75" customHeight="1" thickBot="1">
      <c r="A453" s="234" t="s">
        <v>11</v>
      </c>
      <c r="B453" s="235" t="s">
        <v>11</v>
      </c>
      <c r="C453" s="235" t="s">
        <v>11</v>
      </c>
      <c r="D453" s="65" t="s">
        <v>25</v>
      </c>
      <c r="E453" s="30">
        <f t="shared" ref="E453:E465" si="100">F453*0.65</f>
        <v>0.65</v>
      </c>
      <c r="F453" s="66">
        <v>1</v>
      </c>
      <c r="G453" s="31">
        <f t="shared" ref="G453:G465" si="101">$G$1*E453+$G$2*F453</f>
        <v>0</v>
      </c>
      <c r="H453" s="194" t="s">
        <v>11</v>
      </c>
    </row>
    <row r="454" spans="1:8" ht="39.75" customHeight="1" thickBot="1">
      <c r="A454" s="234" t="s">
        <v>11</v>
      </c>
      <c r="B454" s="235" t="s">
        <v>11</v>
      </c>
      <c r="C454" s="235" t="s">
        <v>11</v>
      </c>
      <c r="D454" s="65" t="s">
        <v>14</v>
      </c>
      <c r="E454" s="30">
        <f t="shared" si="100"/>
        <v>0.32500000000000001</v>
      </c>
      <c r="F454" s="66">
        <v>0.5</v>
      </c>
      <c r="G454" s="31">
        <f t="shared" si="101"/>
        <v>0</v>
      </c>
      <c r="H454" s="194" t="s">
        <v>11</v>
      </c>
    </row>
    <row r="455" spans="1:8" ht="39.75" customHeight="1" thickBot="1">
      <c r="A455" s="234" t="s">
        <v>11</v>
      </c>
      <c r="B455" s="235" t="s">
        <v>11</v>
      </c>
      <c r="C455" s="235" t="s">
        <v>11</v>
      </c>
      <c r="D455" s="74" t="s">
        <v>15</v>
      </c>
      <c r="E455" s="35">
        <f t="shared" si="100"/>
        <v>6.5000000000000002E-2</v>
      </c>
      <c r="F455" s="75">
        <v>0.1</v>
      </c>
      <c r="G455" s="36">
        <f t="shared" si="101"/>
        <v>0</v>
      </c>
      <c r="H455" s="194" t="s">
        <v>11</v>
      </c>
    </row>
    <row r="456" spans="1:8" ht="39.75" customHeight="1" thickBot="1">
      <c r="A456" s="234" t="s">
        <v>11</v>
      </c>
      <c r="B456" s="235" t="s">
        <v>11</v>
      </c>
      <c r="C456" s="235" t="s">
        <v>204</v>
      </c>
      <c r="D456" s="76" t="s">
        <v>108</v>
      </c>
      <c r="E456" s="48">
        <f t="shared" si="100"/>
        <v>22.75</v>
      </c>
      <c r="F456" s="77">
        <v>35</v>
      </c>
      <c r="G456" s="49">
        <f t="shared" si="101"/>
        <v>0</v>
      </c>
      <c r="H456" s="193" t="s">
        <v>258</v>
      </c>
    </row>
    <row r="457" spans="1:8" ht="39.75" customHeight="1" thickBot="1">
      <c r="A457" s="234" t="s">
        <v>11</v>
      </c>
      <c r="B457" s="235" t="s">
        <v>11</v>
      </c>
      <c r="C457" s="235" t="s">
        <v>11</v>
      </c>
      <c r="D457" s="78" t="s">
        <v>14</v>
      </c>
      <c r="E457" s="30">
        <f t="shared" si="100"/>
        <v>0.65</v>
      </c>
      <c r="F457" s="66">
        <v>1</v>
      </c>
      <c r="G457" s="31">
        <f t="shared" si="101"/>
        <v>0</v>
      </c>
      <c r="H457" s="193" t="s">
        <v>11</v>
      </c>
    </row>
    <row r="458" spans="1:8" ht="39.75" customHeight="1" thickBot="1">
      <c r="A458" s="234" t="s">
        <v>11</v>
      </c>
      <c r="B458" s="235" t="s">
        <v>11</v>
      </c>
      <c r="C458" s="235" t="s">
        <v>11</v>
      </c>
      <c r="D458" s="78" t="s">
        <v>59</v>
      </c>
      <c r="E458" s="30">
        <f t="shared" si="100"/>
        <v>0.32500000000000001</v>
      </c>
      <c r="F458" s="66">
        <v>0.5</v>
      </c>
      <c r="G458" s="31">
        <f t="shared" si="101"/>
        <v>0</v>
      </c>
      <c r="H458" s="193" t="s">
        <v>11</v>
      </c>
    </row>
    <row r="459" spans="1:8" ht="39.75" customHeight="1" thickBot="1">
      <c r="A459" s="234" t="s">
        <v>11</v>
      </c>
      <c r="B459" s="235" t="s">
        <v>11</v>
      </c>
      <c r="C459" s="235" t="s">
        <v>11</v>
      </c>
      <c r="D459" s="79" t="s">
        <v>60</v>
      </c>
      <c r="E459" s="33">
        <f t="shared" si="100"/>
        <v>0.32500000000000001</v>
      </c>
      <c r="F459" s="80">
        <v>0.5</v>
      </c>
      <c r="G459" s="34">
        <f t="shared" si="101"/>
        <v>0</v>
      </c>
      <c r="H459" s="193" t="s">
        <v>11</v>
      </c>
    </row>
    <row r="460" spans="1:8" ht="39.75" customHeight="1" thickBot="1">
      <c r="A460" s="234" t="s">
        <v>11</v>
      </c>
      <c r="B460" s="235" t="s">
        <v>11</v>
      </c>
      <c r="C460" s="55" t="s">
        <v>22</v>
      </c>
      <c r="D460" s="83" t="s">
        <v>68</v>
      </c>
      <c r="E460" s="40">
        <f t="shared" si="100"/>
        <v>13</v>
      </c>
      <c r="F460" s="84">
        <v>20</v>
      </c>
      <c r="G460" s="41">
        <f t="shared" si="101"/>
        <v>0</v>
      </c>
      <c r="H460" s="58"/>
    </row>
    <row r="461" spans="1:8" ht="39.75" customHeight="1" thickBot="1">
      <c r="A461" s="234" t="s">
        <v>11</v>
      </c>
      <c r="B461" s="235" t="s">
        <v>13</v>
      </c>
      <c r="C461" s="55" t="s">
        <v>17</v>
      </c>
      <c r="D461" s="72" t="s">
        <v>17</v>
      </c>
      <c r="E461" s="50">
        <f t="shared" si="100"/>
        <v>130</v>
      </c>
      <c r="F461" s="73">
        <v>200</v>
      </c>
      <c r="G461" s="51">
        <f t="shared" si="101"/>
        <v>0</v>
      </c>
      <c r="H461" s="69"/>
    </row>
    <row r="462" spans="1:8" ht="39.75" customHeight="1" thickBot="1">
      <c r="A462" s="234" t="s">
        <v>11</v>
      </c>
      <c r="B462" s="235" t="s">
        <v>11</v>
      </c>
      <c r="C462" s="113" t="s">
        <v>470</v>
      </c>
      <c r="D462" s="143" t="s">
        <v>226</v>
      </c>
      <c r="E462" s="128">
        <f t="shared" si="100"/>
        <v>6.5</v>
      </c>
      <c r="F462" s="130">
        <v>10</v>
      </c>
      <c r="G462" s="129">
        <f t="shared" si="101"/>
        <v>0</v>
      </c>
      <c r="H462" s="131"/>
    </row>
    <row r="463" spans="1:8" ht="39.75" customHeight="1" thickBot="1">
      <c r="A463" s="234" t="s">
        <v>416</v>
      </c>
      <c r="B463" s="235" t="s">
        <v>10</v>
      </c>
      <c r="C463" s="247" t="s">
        <v>342</v>
      </c>
      <c r="D463" s="99" t="s">
        <v>53</v>
      </c>
      <c r="E463" s="37">
        <f t="shared" si="100"/>
        <v>13</v>
      </c>
      <c r="F463" s="71">
        <v>20</v>
      </c>
      <c r="G463" s="38">
        <f t="shared" si="101"/>
        <v>0</v>
      </c>
      <c r="H463" s="195" t="s">
        <v>391</v>
      </c>
    </row>
    <row r="464" spans="1:8" ht="39.75" customHeight="1" thickBot="1">
      <c r="A464" s="234" t="s">
        <v>11</v>
      </c>
      <c r="B464" s="235" t="s">
        <v>11</v>
      </c>
      <c r="C464" s="235" t="s">
        <v>11</v>
      </c>
      <c r="D464" s="78" t="s">
        <v>205</v>
      </c>
      <c r="E464" s="30">
        <f t="shared" si="100"/>
        <v>1.9500000000000002</v>
      </c>
      <c r="F464" s="66">
        <v>3</v>
      </c>
      <c r="G464" s="31">
        <f t="shared" si="101"/>
        <v>0</v>
      </c>
      <c r="H464" s="193" t="s">
        <v>11</v>
      </c>
    </row>
    <row r="465" spans="1:8" ht="39.75" customHeight="1" thickBot="1">
      <c r="A465" s="234" t="s">
        <v>11</v>
      </c>
      <c r="B465" s="235" t="s">
        <v>11</v>
      </c>
      <c r="C465" s="235" t="s">
        <v>11</v>
      </c>
      <c r="D465" s="79" t="s">
        <v>15</v>
      </c>
      <c r="E465" s="33">
        <f t="shared" si="100"/>
        <v>6.5000000000000002E-2</v>
      </c>
      <c r="F465" s="80">
        <v>0.1</v>
      </c>
      <c r="G465" s="34">
        <f t="shared" si="101"/>
        <v>0</v>
      </c>
      <c r="H465" s="193" t="s">
        <v>11</v>
      </c>
    </row>
    <row r="466" spans="1:8" ht="39.75" customHeight="1" thickBot="1">
      <c r="A466" s="234" t="s">
        <v>11</v>
      </c>
      <c r="B466" s="235" t="s">
        <v>12</v>
      </c>
      <c r="C466" s="55" t="s">
        <v>16</v>
      </c>
      <c r="D466" s="83" t="s">
        <v>53</v>
      </c>
      <c r="E466" s="40">
        <f t="shared" ref="E466" si="102">F466*0.65</f>
        <v>35.75</v>
      </c>
      <c r="F466" s="84">
        <v>55</v>
      </c>
      <c r="G466" s="41">
        <f t="shared" ref="G466" si="103">$G$1*E466+$G$2*F466</f>
        <v>0</v>
      </c>
      <c r="H466" s="58"/>
    </row>
    <row r="467" spans="1:8" ht="39.75" customHeight="1" thickBot="1">
      <c r="A467" s="234" t="s">
        <v>11</v>
      </c>
      <c r="B467" s="235" t="s">
        <v>11</v>
      </c>
      <c r="C467" s="235" t="s">
        <v>125</v>
      </c>
      <c r="D467" s="76" t="s">
        <v>79</v>
      </c>
      <c r="E467" s="48">
        <f>F467*0.65</f>
        <v>6.5</v>
      </c>
      <c r="F467" s="77">
        <v>10</v>
      </c>
      <c r="G467" s="49">
        <f>$G$1*E467+$G$2*F467</f>
        <v>0</v>
      </c>
      <c r="H467" s="199" t="s">
        <v>392</v>
      </c>
    </row>
    <row r="468" spans="1:8" ht="39.75" customHeight="1" thickBot="1">
      <c r="A468" s="234" t="s">
        <v>11</v>
      </c>
      <c r="B468" s="235" t="s">
        <v>11</v>
      </c>
      <c r="C468" s="235" t="s">
        <v>11</v>
      </c>
      <c r="D468" s="78" t="s">
        <v>98</v>
      </c>
      <c r="E468" s="30">
        <f>F468*0.65</f>
        <v>1.9500000000000002</v>
      </c>
      <c r="F468" s="66">
        <v>3</v>
      </c>
      <c r="G468" s="31">
        <f>$G$1*E468+$G$2*F468</f>
        <v>0</v>
      </c>
      <c r="H468" s="197"/>
    </row>
    <row r="469" spans="1:8" ht="39.75" customHeight="1" thickBot="1">
      <c r="A469" s="234" t="s">
        <v>11</v>
      </c>
      <c r="B469" s="235" t="s">
        <v>11</v>
      </c>
      <c r="C469" s="235" t="s">
        <v>11</v>
      </c>
      <c r="D469" s="78" t="s">
        <v>14</v>
      </c>
      <c r="E469" s="30">
        <f>F469*0.65</f>
        <v>0.97500000000000009</v>
      </c>
      <c r="F469" s="66">
        <v>1.5</v>
      </c>
      <c r="G469" s="31">
        <f>$G$1*E469+$G$2*F469</f>
        <v>0</v>
      </c>
      <c r="H469" s="197"/>
    </row>
    <row r="470" spans="1:8" ht="39.75" customHeight="1" thickBot="1">
      <c r="A470" s="234" t="s">
        <v>11</v>
      </c>
      <c r="B470" s="235" t="s">
        <v>11</v>
      </c>
      <c r="C470" s="235" t="s">
        <v>11</v>
      </c>
      <c r="D470" s="78" t="s">
        <v>56</v>
      </c>
      <c r="E470" s="30">
        <f t="shared" ref="E470" si="104">F470*0.65</f>
        <v>0.65</v>
      </c>
      <c r="F470" s="66">
        <v>1</v>
      </c>
      <c r="G470" s="31">
        <f t="shared" ref="G470" si="105">$G$1*E470+$G$2*F470</f>
        <v>0</v>
      </c>
      <c r="H470" s="197"/>
    </row>
    <row r="471" spans="1:8" ht="39.75" customHeight="1" thickBot="1">
      <c r="A471" s="234" t="s">
        <v>11</v>
      </c>
      <c r="B471" s="235" t="s">
        <v>11</v>
      </c>
      <c r="C471" s="235" t="s">
        <v>11</v>
      </c>
      <c r="D471" s="78" t="s">
        <v>57</v>
      </c>
      <c r="E471" s="30">
        <f t="shared" ref="E471:E481" si="106">F471*0.65</f>
        <v>0.65</v>
      </c>
      <c r="F471" s="66">
        <v>1</v>
      </c>
      <c r="G471" s="31">
        <f t="shared" ref="G471:G481" si="107">$G$1*E471+$G$2*F471</f>
        <v>0</v>
      </c>
      <c r="H471" s="197"/>
    </row>
    <row r="472" spans="1:8" ht="39.75" customHeight="1" thickBot="1">
      <c r="A472" s="234" t="s">
        <v>11</v>
      </c>
      <c r="B472" s="235" t="s">
        <v>11</v>
      </c>
      <c r="C472" s="235" t="s">
        <v>11</v>
      </c>
      <c r="D472" s="78" t="s">
        <v>58</v>
      </c>
      <c r="E472" s="30">
        <f t="shared" si="106"/>
        <v>0.13</v>
      </c>
      <c r="F472" s="66">
        <v>0.2</v>
      </c>
      <c r="G472" s="31">
        <f t="shared" si="107"/>
        <v>0</v>
      </c>
      <c r="H472" s="198"/>
    </row>
    <row r="473" spans="1:8" ht="39.75" customHeight="1" thickBot="1">
      <c r="A473" s="234" t="s">
        <v>11</v>
      </c>
      <c r="B473" s="235" t="s">
        <v>11</v>
      </c>
      <c r="C473" s="235" t="s">
        <v>11</v>
      </c>
      <c r="D473" s="79" t="s">
        <v>303</v>
      </c>
      <c r="E473" s="33">
        <f t="shared" si="106"/>
        <v>0.13</v>
      </c>
      <c r="F473" s="80">
        <v>0.2</v>
      </c>
      <c r="G473" s="34">
        <f t="shared" si="107"/>
        <v>0</v>
      </c>
      <c r="H473" s="59" t="s">
        <v>23</v>
      </c>
    </row>
    <row r="474" spans="1:8" ht="39.75" customHeight="1" thickBot="1">
      <c r="A474" s="234"/>
      <c r="B474" s="235"/>
      <c r="C474" s="235" t="s">
        <v>344</v>
      </c>
      <c r="D474" s="76" t="s">
        <v>55</v>
      </c>
      <c r="E474" s="48">
        <f t="shared" si="106"/>
        <v>26</v>
      </c>
      <c r="F474" s="77">
        <v>40</v>
      </c>
      <c r="G474" s="49">
        <f t="shared" si="107"/>
        <v>0</v>
      </c>
      <c r="H474" s="193" t="s">
        <v>414</v>
      </c>
    </row>
    <row r="475" spans="1:8" ht="39.75" customHeight="1" thickBot="1">
      <c r="A475" s="234"/>
      <c r="B475" s="235"/>
      <c r="C475" s="235" t="s">
        <v>11</v>
      </c>
      <c r="D475" s="78" t="s">
        <v>71</v>
      </c>
      <c r="E475" s="30">
        <f t="shared" si="106"/>
        <v>13</v>
      </c>
      <c r="F475" s="66">
        <v>20</v>
      </c>
      <c r="G475" s="31">
        <f t="shared" si="107"/>
        <v>0</v>
      </c>
      <c r="H475" s="193" t="s">
        <v>11</v>
      </c>
    </row>
    <row r="476" spans="1:8" ht="39.75" customHeight="1" thickBot="1">
      <c r="A476" s="234"/>
      <c r="B476" s="235"/>
      <c r="C476" s="235" t="s">
        <v>11</v>
      </c>
      <c r="D476" s="78" t="s">
        <v>57</v>
      </c>
      <c r="E476" s="30">
        <f t="shared" si="106"/>
        <v>1.3</v>
      </c>
      <c r="F476" s="66">
        <v>2</v>
      </c>
      <c r="G476" s="31">
        <f t="shared" si="107"/>
        <v>0</v>
      </c>
      <c r="H476" s="193" t="s">
        <v>11</v>
      </c>
    </row>
    <row r="477" spans="1:8" ht="39.75" customHeight="1" thickBot="1">
      <c r="A477" s="234"/>
      <c r="B477" s="235"/>
      <c r="C477" s="235" t="s">
        <v>11</v>
      </c>
      <c r="D477" s="79" t="s">
        <v>15</v>
      </c>
      <c r="E477" s="33">
        <f t="shared" si="106"/>
        <v>6.5000000000000002E-2</v>
      </c>
      <c r="F477" s="80">
        <v>0.1</v>
      </c>
      <c r="G477" s="34">
        <f t="shared" si="107"/>
        <v>0</v>
      </c>
      <c r="H477" s="193" t="s">
        <v>11</v>
      </c>
    </row>
    <row r="478" spans="1:8" ht="39.75" customHeight="1" thickBot="1">
      <c r="A478" s="234" t="s">
        <v>11</v>
      </c>
      <c r="B478" s="235" t="s">
        <v>11</v>
      </c>
      <c r="C478" s="235" t="s">
        <v>343</v>
      </c>
      <c r="D478" s="93" t="s">
        <v>281</v>
      </c>
      <c r="E478" s="37">
        <f t="shared" si="106"/>
        <v>13</v>
      </c>
      <c r="F478" s="71">
        <v>20</v>
      </c>
      <c r="G478" s="38">
        <f t="shared" si="107"/>
        <v>0</v>
      </c>
      <c r="H478" s="194" t="s">
        <v>259</v>
      </c>
    </row>
    <row r="479" spans="1:8" ht="39.75" customHeight="1" thickBot="1">
      <c r="A479" s="234" t="s">
        <v>11</v>
      </c>
      <c r="B479" s="235" t="s">
        <v>11</v>
      </c>
      <c r="C479" s="235" t="s">
        <v>11</v>
      </c>
      <c r="D479" s="65" t="s">
        <v>206</v>
      </c>
      <c r="E479" s="30">
        <f t="shared" si="106"/>
        <v>6.5</v>
      </c>
      <c r="F479" s="66">
        <v>10</v>
      </c>
      <c r="G479" s="31">
        <f t="shared" si="107"/>
        <v>0</v>
      </c>
      <c r="H479" s="194" t="s">
        <v>11</v>
      </c>
    </row>
    <row r="480" spans="1:8" ht="39.75" customHeight="1" thickBot="1">
      <c r="A480" s="234" t="s">
        <v>11</v>
      </c>
      <c r="B480" s="235" t="s">
        <v>11</v>
      </c>
      <c r="C480" s="235" t="s">
        <v>11</v>
      </c>
      <c r="D480" s="65" t="s">
        <v>46</v>
      </c>
      <c r="E480" s="30">
        <f t="shared" si="106"/>
        <v>3.25</v>
      </c>
      <c r="F480" s="66">
        <v>5</v>
      </c>
      <c r="G480" s="31">
        <f t="shared" si="107"/>
        <v>0</v>
      </c>
      <c r="H480" s="194" t="s">
        <v>11</v>
      </c>
    </row>
    <row r="481" spans="1:8" ht="39.75" customHeight="1" thickBot="1">
      <c r="A481" s="234" t="s">
        <v>11</v>
      </c>
      <c r="B481" s="235" t="s">
        <v>11</v>
      </c>
      <c r="C481" s="235" t="s">
        <v>11</v>
      </c>
      <c r="D481" s="65" t="s">
        <v>71</v>
      </c>
      <c r="E481" s="30">
        <f t="shared" si="106"/>
        <v>3.25</v>
      </c>
      <c r="F481" s="66">
        <v>5</v>
      </c>
      <c r="G481" s="31">
        <f t="shared" si="107"/>
        <v>0</v>
      </c>
      <c r="H481" s="194" t="s">
        <v>11</v>
      </c>
    </row>
    <row r="482" spans="1:8" ht="39.75" customHeight="1" thickBot="1">
      <c r="A482" s="234" t="s">
        <v>11</v>
      </c>
      <c r="B482" s="235" t="s">
        <v>11</v>
      </c>
      <c r="C482" s="235" t="s">
        <v>11</v>
      </c>
      <c r="D482" s="65" t="s">
        <v>115</v>
      </c>
      <c r="E482" s="30">
        <f t="shared" si="92"/>
        <v>3.25</v>
      </c>
      <c r="F482" s="66">
        <v>5</v>
      </c>
      <c r="G482" s="31">
        <f t="shared" si="93"/>
        <v>0</v>
      </c>
      <c r="H482" s="194" t="s">
        <v>11</v>
      </c>
    </row>
    <row r="483" spans="1:8" ht="39.75" customHeight="1" thickBot="1">
      <c r="A483" s="234" t="s">
        <v>11</v>
      </c>
      <c r="B483" s="235" t="s">
        <v>11</v>
      </c>
      <c r="C483" s="235" t="s">
        <v>11</v>
      </c>
      <c r="D483" s="65" t="s">
        <v>72</v>
      </c>
      <c r="E483" s="30">
        <f t="shared" si="92"/>
        <v>3.25</v>
      </c>
      <c r="F483" s="66">
        <v>5</v>
      </c>
      <c r="G483" s="31">
        <f t="shared" si="93"/>
        <v>0</v>
      </c>
      <c r="H483" s="194" t="s">
        <v>11</v>
      </c>
    </row>
    <row r="484" spans="1:8" ht="39.75" customHeight="1" thickBot="1">
      <c r="A484" s="234" t="s">
        <v>11</v>
      </c>
      <c r="B484" s="235" t="s">
        <v>11</v>
      </c>
      <c r="C484" s="235" t="s">
        <v>11</v>
      </c>
      <c r="D484" s="65" t="s">
        <v>21</v>
      </c>
      <c r="E484" s="30">
        <f t="shared" si="92"/>
        <v>1.3</v>
      </c>
      <c r="F484" s="66">
        <v>2</v>
      </c>
      <c r="G484" s="31">
        <f t="shared" si="93"/>
        <v>0</v>
      </c>
      <c r="H484" s="194" t="s">
        <v>11</v>
      </c>
    </row>
    <row r="485" spans="1:8" ht="39.75" customHeight="1" thickBot="1">
      <c r="A485" s="234" t="s">
        <v>11</v>
      </c>
      <c r="B485" s="235" t="s">
        <v>11</v>
      </c>
      <c r="C485" s="235" t="s">
        <v>11</v>
      </c>
      <c r="D485" s="65" t="s">
        <v>26</v>
      </c>
      <c r="E485" s="30">
        <f t="shared" si="92"/>
        <v>0.32500000000000001</v>
      </c>
      <c r="F485" s="66">
        <v>0.5</v>
      </c>
      <c r="G485" s="31">
        <f t="shared" si="93"/>
        <v>0</v>
      </c>
      <c r="H485" s="194" t="s">
        <v>11</v>
      </c>
    </row>
    <row r="486" spans="1:8" ht="39.75" customHeight="1" thickBot="1">
      <c r="A486" s="234" t="s">
        <v>11</v>
      </c>
      <c r="B486" s="235" t="s">
        <v>11</v>
      </c>
      <c r="C486" s="235" t="s">
        <v>11</v>
      </c>
      <c r="D486" s="32" t="s">
        <v>14</v>
      </c>
      <c r="E486" s="33">
        <f t="shared" si="92"/>
        <v>0.32500000000000001</v>
      </c>
      <c r="F486" s="80">
        <v>0.5</v>
      </c>
      <c r="G486" s="112">
        <f t="shared" si="93"/>
        <v>0</v>
      </c>
      <c r="H486" s="194" t="s">
        <v>11</v>
      </c>
    </row>
    <row r="487" spans="1:8" ht="39.75" customHeight="1" thickBot="1">
      <c r="A487" s="234" t="s">
        <v>11</v>
      </c>
      <c r="B487" s="235" t="s">
        <v>11</v>
      </c>
      <c r="C487" s="55" t="s">
        <v>22</v>
      </c>
      <c r="D487" s="83" t="s">
        <v>68</v>
      </c>
      <c r="E487" s="40">
        <f t="shared" si="92"/>
        <v>13</v>
      </c>
      <c r="F487" s="84">
        <v>20</v>
      </c>
      <c r="G487" s="41">
        <f t="shared" si="93"/>
        <v>0</v>
      </c>
      <c r="H487" s="58"/>
    </row>
    <row r="488" spans="1:8" ht="39.75" customHeight="1" thickBot="1">
      <c r="A488" s="234" t="s">
        <v>11</v>
      </c>
      <c r="B488" s="235" t="s">
        <v>13</v>
      </c>
      <c r="C488" s="55" t="s">
        <v>17</v>
      </c>
      <c r="D488" s="72" t="s">
        <v>17</v>
      </c>
      <c r="E488" s="50">
        <f t="shared" si="92"/>
        <v>130</v>
      </c>
      <c r="F488" s="73">
        <v>200</v>
      </c>
      <c r="G488" s="51">
        <f t="shared" si="93"/>
        <v>0</v>
      </c>
      <c r="H488" s="69"/>
    </row>
    <row r="489" spans="1:8" ht="39.75" customHeight="1" thickBot="1">
      <c r="A489" s="234" t="s">
        <v>11</v>
      </c>
      <c r="B489" s="235" t="s">
        <v>11</v>
      </c>
      <c r="C489" s="113" t="s">
        <v>159</v>
      </c>
      <c r="D489" s="143" t="s">
        <v>160</v>
      </c>
      <c r="E489" s="128">
        <f t="shared" si="92"/>
        <v>32.5</v>
      </c>
      <c r="F489" s="130">
        <v>50</v>
      </c>
      <c r="G489" s="129">
        <f t="shared" si="93"/>
        <v>0</v>
      </c>
      <c r="H489" s="131"/>
    </row>
    <row r="490" spans="1:8" ht="39.75" customHeight="1" thickBot="1">
      <c r="A490" s="234" t="s">
        <v>417</v>
      </c>
      <c r="B490" s="113" t="s">
        <v>10</v>
      </c>
      <c r="C490" s="135" t="s">
        <v>129</v>
      </c>
      <c r="D490" s="127" t="s">
        <v>69</v>
      </c>
      <c r="E490" s="128">
        <f t="shared" si="92"/>
        <v>65</v>
      </c>
      <c r="F490" s="130">
        <v>100</v>
      </c>
      <c r="G490" s="129">
        <f t="shared" si="93"/>
        <v>0</v>
      </c>
      <c r="H490" s="125"/>
    </row>
    <row r="491" spans="1:8" ht="39.75" customHeight="1" thickBot="1">
      <c r="A491" s="234" t="s">
        <v>11</v>
      </c>
      <c r="B491" s="235" t="s">
        <v>12</v>
      </c>
      <c r="C491" s="55" t="s">
        <v>16</v>
      </c>
      <c r="D491" s="83" t="s">
        <v>53</v>
      </c>
      <c r="E491" s="40">
        <f t="shared" si="92"/>
        <v>35.75</v>
      </c>
      <c r="F491" s="84">
        <v>55</v>
      </c>
      <c r="G491" s="41">
        <f t="shared" si="93"/>
        <v>0</v>
      </c>
      <c r="H491" s="58"/>
    </row>
    <row r="492" spans="1:8" ht="39.75" customHeight="1" thickBot="1">
      <c r="A492" s="234" t="s">
        <v>11</v>
      </c>
      <c r="B492" s="235" t="s">
        <v>11</v>
      </c>
      <c r="C492" s="235" t="s">
        <v>207</v>
      </c>
      <c r="D492" s="76" t="s">
        <v>117</v>
      </c>
      <c r="E492" s="48">
        <f t="shared" si="92"/>
        <v>13</v>
      </c>
      <c r="F492" s="77">
        <v>20</v>
      </c>
      <c r="G492" s="49">
        <f t="shared" si="93"/>
        <v>0</v>
      </c>
      <c r="H492" s="199" t="s">
        <v>260</v>
      </c>
    </row>
    <row r="493" spans="1:8" ht="39.75" customHeight="1" thickBot="1">
      <c r="A493" s="234" t="s">
        <v>11</v>
      </c>
      <c r="B493" s="235" t="s">
        <v>11</v>
      </c>
      <c r="C493" s="235" t="s">
        <v>11</v>
      </c>
      <c r="D493" s="78" t="s">
        <v>72</v>
      </c>
      <c r="E493" s="30">
        <f t="shared" si="92"/>
        <v>3.25</v>
      </c>
      <c r="F493" s="66">
        <v>5</v>
      </c>
      <c r="G493" s="31">
        <f t="shared" si="93"/>
        <v>0</v>
      </c>
      <c r="H493" s="197"/>
    </row>
    <row r="494" spans="1:8" ht="39.75" customHeight="1" thickBot="1">
      <c r="A494" s="234" t="s">
        <v>11</v>
      </c>
      <c r="B494" s="235" t="s">
        <v>11</v>
      </c>
      <c r="C494" s="235" t="s">
        <v>11</v>
      </c>
      <c r="D494" s="78" t="s">
        <v>57</v>
      </c>
      <c r="E494" s="30">
        <f t="shared" si="92"/>
        <v>1.3</v>
      </c>
      <c r="F494" s="66">
        <v>2</v>
      </c>
      <c r="G494" s="31">
        <f t="shared" si="93"/>
        <v>0</v>
      </c>
      <c r="H494" s="197"/>
    </row>
    <row r="495" spans="1:8" ht="39.75" customHeight="1" thickBot="1">
      <c r="A495" s="234" t="s">
        <v>11</v>
      </c>
      <c r="B495" s="235" t="s">
        <v>11</v>
      </c>
      <c r="C495" s="235" t="s">
        <v>11</v>
      </c>
      <c r="D495" s="78" t="s">
        <v>45</v>
      </c>
      <c r="E495" s="30">
        <f t="shared" si="92"/>
        <v>0.65</v>
      </c>
      <c r="F495" s="66">
        <v>1</v>
      </c>
      <c r="G495" s="31">
        <f t="shared" si="93"/>
        <v>0</v>
      </c>
      <c r="H495" s="197"/>
    </row>
    <row r="496" spans="1:8" ht="39.75" customHeight="1" thickBot="1">
      <c r="A496" s="234" t="s">
        <v>11</v>
      </c>
      <c r="B496" s="235" t="s">
        <v>11</v>
      </c>
      <c r="C496" s="235" t="s">
        <v>11</v>
      </c>
      <c r="D496" s="78" t="s">
        <v>59</v>
      </c>
      <c r="E496" s="30">
        <f t="shared" ref="E496:E539" si="108">F496*0.65</f>
        <v>0.32500000000000001</v>
      </c>
      <c r="F496" s="66">
        <v>0.5</v>
      </c>
      <c r="G496" s="31">
        <f t="shared" ref="G496:G539" si="109">$G$1*E496+$G$2*F496</f>
        <v>0</v>
      </c>
      <c r="H496" s="197"/>
    </row>
    <row r="497" spans="1:8" ht="39.75" customHeight="1" thickBot="1">
      <c r="A497" s="234" t="s">
        <v>11</v>
      </c>
      <c r="B497" s="235" t="s">
        <v>11</v>
      </c>
      <c r="C497" s="235" t="s">
        <v>11</v>
      </c>
      <c r="D497" s="78" t="s">
        <v>56</v>
      </c>
      <c r="E497" s="30">
        <f t="shared" ref="E497:E498" si="110">F497*0.65</f>
        <v>0.32500000000000001</v>
      </c>
      <c r="F497" s="66">
        <v>0.5</v>
      </c>
      <c r="G497" s="31">
        <f t="shared" ref="G497:G498" si="111">$G$1*E497+$G$2*F497</f>
        <v>0</v>
      </c>
      <c r="H497" s="197"/>
    </row>
    <row r="498" spans="1:8" ht="39.75" customHeight="1" thickBot="1">
      <c r="A498" s="234" t="s">
        <v>11</v>
      </c>
      <c r="B498" s="235" t="s">
        <v>11</v>
      </c>
      <c r="C498" s="235" t="s">
        <v>11</v>
      </c>
      <c r="D498" s="78" t="s">
        <v>14</v>
      </c>
      <c r="E498" s="30">
        <f t="shared" si="110"/>
        <v>0.32500000000000001</v>
      </c>
      <c r="F498" s="66">
        <v>0.5</v>
      </c>
      <c r="G498" s="31">
        <f t="shared" si="111"/>
        <v>0</v>
      </c>
      <c r="H498" s="198"/>
    </row>
    <row r="499" spans="1:8" ht="39.75" customHeight="1" thickBot="1">
      <c r="A499" s="234" t="s">
        <v>11</v>
      </c>
      <c r="B499" s="235" t="s">
        <v>11</v>
      </c>
      <c r="C499" s="235" t="s">
        <v>11</v>
      </c>
      <c r="D499" s="79" t="s">
        <v>48</v>
      </c>
      <c r="E499" s="33">
        <f t="shared" si="108"/>
        <v>0.13</v>
      </c>
      <c r="F499" s="80">
        <v>0.2</v>
      </c>
      <c r="G499" s="34">
        <f t="shared" si="109"/>
        <v>0</v>
      </c>
      <c r="H499" s="59" t="s">
        <v>23</v>
      </c>
    </row>
    <row r="500" spans="1:8" ht="39.75" customHeight="1" thickBot="1">
      <c r="A500" s="234"/>
      <c r="B500" s="235"/>
      <c r="C500" s="257" t="s">
        <v>357</v>
      </c>
      <c r="D500" s="70" t="s">
        <v>110</v>
      </c>
      <c r="E500" s="37">
        <f t="shared" si="108"/>
        <v>15.145000000000001</v>
      </c>
      <c r="F500" s="71">
        <v>23.3</v>
      </c>
      <c r="G500" s="38">
        <f t="shared" si="109"/>
        <v>0</v>
      </c>
      <c r="H500" s="194" t="s">
        <v>415</v>
      </c>
    </row>
    <row r="501" spans="1:8" ht="39.75" customHeight="1" thickBot="1">
      <c r="A501" s="234"/>
      <c r="B501" s="235"/>
      <c r="C501" s="258" t="s">
        <v>11</v>
      </c>
      <c r="D501" s="65" t="s">
        <v>55</v>
      </c>
      <c r="E501" s="30">
        <f t="shared" si="108"/>
        <v>13</v>
      </c>
      <c r="F501" s="66">
        <v>20</v>
      </c>
      <c r="G501" s="31">
        <f t="shared" si="109"/>
        <v>0</v>
      </c>
      <c r="H501" s="194" t="s">
        <v>11</v>
      </c>
    </row>
    <row r="502" spans="1:8" ht="39.75" customHeight="1" thickBot="1">
      <c r="A502" s="234"/>
      <c r="B502" s="235"/>
      <c r="C502" s="258" t="s">
        <v>11</v>
      </c>
      <c r="D502" s="65" t="s">
        <v>472</v>
      </c>
      <c r="E502" s="30">
        <f t="shared" si="108"/>
        <v>13</v>
      </c>
      <c r="F502" s="66">
        <v>20</v>
      </c>
      <c r="G502" s="31">
        <f t="shared" si="109"/>
        <v>0</v>
      </c>
      <c r="H502" s="194" t="s">
        <v>11</v>
      </c>
    </row>
    <row r="503" spans="1:8" ht="39.75" customHeight="1" thickBot="1">
      <c r="A503" s="234"/>
      <c r="B503" s="235"/>
      <c r="C503" s="258" t="s">
        <v>11</v>
      </c>
      <c r="D503" s="65" t="s">
        <v>111</v>
      </c>
      <c r="E503" s="30">
        <f t="shared" si="108"/>
        <v>5.3950000000000005</v>
      </c>
      <c r="F503" s="66">
        <v>8.3000000000000007</v>
      </c>
      <c r="G503" s="31">
        <f t="shared" si="109"/>
        <v>0</v>
      </c>
      <c r="H503" s="194" t="s">
        <v>11</v>
      </c>
    </row>
    <row r="504" spans="1:8" ht="39.75" customHeight="1" thickBot="1">
      <c r="A504" s="234"/>
      <c r="B504" s="235"/>
      <c r="C504" s="258" t="s">
        <v>11</v>
      </c>
      <c r="D504" s="65" t="s">
        <v>310</v>
      </c>
      <c r="E504" s="30">
        <f t="shared" si="108"/>
        <v>4.29</v>
      </c>
      <c r="F504" s="66">
        <v>6.6</v>
      </c>
      <c r="G504" s="31">
        <f t="shared" si="109"/>
        <v>0</v>
      </c>
      <c r="H504" s="194" t="s">
        <v>11</v>
      </c>
    </row>
    <row r="505" spans="1:8" ht="39.75" customHeight="1" thickBot="1">
      <c r="A505" s="234"/>
      <c r="B505" s="235"/>
      <c r="C505" s="258" t="s">
        <v>11</v>
      </c>
      <c r="D505" s="65" t="s">
        <v>21</v>
      </c>
      <c r="E505" s="30">
        <f t="shared" si="108"/>
        <v>4.29</v>
      </c>
      <c r="F505" s="66">
        <v>6.6</v>
      </c>
      <c r="G505" s="31">
        <f t="shared" si="109"/>
        <v>0</v>
      </c>
      <c r="H505" s="194" t="s">
        <v>11</v>
      </c>
    </row>
    <row r="506" spans="1:8" ht="39.75" customHeight="1" thickBot="1">
      <c r="A506" s="234"/>
      <c r="B506" s="235"/>
      <c r="C506" s="258" t="s">
        <v>11</v>
      </c>
      <c r="D506" s="65" t="s">
        <v>71</v>
      </c>
      <c r="E506" s="30">
        <f t="shared" si="108"/>
        <v>1.9500000000000002</v>
      </c>
      <c r="F506" s="66">
        <v>3</v>
      </c>
      <c r="G506" s="31">
        <f t="shared" si="109"/>
        <v>0</v>
      </c>
      <c r="H506" s="194" t="s">
        <v>11</v>
      </c>
    </row>
    <row r="507" spans="1:8" ht="39.75" customHeight="1" thickBot="1">
      <c r="A507" s="234"/>
      <c r="B507" s="235"/>
      <c r="C507" s="258" t="s">
        <v>11</v>
      </c>
      <c r="D507" s="65" t="s">
        <v>304</v>
      </c>
      <c r="E507" s="30">
        <f t="shared" si="108"/>
        <v>1.9500000000000002</v>
      </c>
      <c r="F507" s="66">
        <v>3</v>
      </c>
      <c r="G507" s="31">
        <f t="shared" si="109"/>
        <v>0</v>
      </c>
      <c r="H507" s="194" t="s">
        <v>11</v>
      </c>
    </row>
    <row r="508" spans="1:8" ht="39.75" customHeight="1" thickBot="1">
      <c r="A508" s="234"/>
      <c r="B508" s="235"/>
      <c r="C508" s="258" t="s">
        <v>11</v>
      </c>
      <c r="D508" s="65" t="s">
        <v>73</v>
      </c>
      <c r="E508" s="30">
        <f t="shared" si="108"/>
        <v>0.65</v>
      </c>
      <c r="F508" s="66">
        <v>1</v>
      </c>
      <c r="G508" s="31">
        <f t="shared" si="109"/>
        <v>0</v>
      </c>
      <c r="H508" s="194" t="s">
        <v>11</v>
      </c>
    </row>
    <row r="509" spans="1:8" ht="39.75" customHeight="1" thickBot="1">
      <c r="A509" s="234"/>
      <c r="B509" s="235"/>
      <c r="C509" s="258" t="s">
        <v>11</v>
      </c>
      <c r="D509" s="65" t="s">
        <v>90</v>
      </c>
      <c r="E509" s="30">
        <f t="shared" si="108"/>
        <v>0.65</v>
      </c>
      <c r="F509" s="66">
        <v>1</v>
      </c>
      <c r="G509" s="31">
        <f t="shared" si="109"/>
        <v>0</v>
      </c>
      <c r="H509" s="194" t="s">
        <v>11</v>
      </c>
    </row>
    <row r="510" spans="1:8" ht="39.75" customHeight="1" thickBot="1">
      <c r="A510" s="234"/>
      <c r="B510" s="235"/>
      <c r="C510" s="258" t="s">
        <v>11</v>
      </c>
      <c r="D510" s="65" t="s">
        <v>14</v>
      </c>
      <c r="E510" s="30">
        <f t="shared" si="108"/>
        <v>0.32500000000000001</v>
      </c>
      <c r="F510" s="66">
        <v>0.5</v>
      </c>
      <c r="G510" s="31">
        <f t="shared" si="109"/>
        <v>0</v>
      </c>
      <c r="H510" s="194" t="s">
        <v>11</v>
      </c>
    </row>
    <row r="511" spans="1:8" ht="39.75" customHeight="1" thickBot="1">
      <c r="A511" s="234"/>
      <c r="B511" s="235"/>
      <c r="C511" s="258" t="s">
        <v>11</v>
      </c>
      <c r="D511" s="74" t="s">
        <v>311</v>
      </c>
      <c r="E511" s="35">
        <f t="shared" si="108"/>
        <v>0.19500000000000001</v>
      </c>
      <c r="F511" s="75">
        <v>0.3</v>
      </c>
      <c r="G511" s="36">
        <f t="shared" si="109"/>
        <v>0</v>
      </c>
      <c r="H511" s="194" t="s">
        <v>11</v>
      </c>
    </row>
    <row r="512" spans="1:8" ht="39.75" customHeight="1" thickBot="1">
      <c r="A512" s="234"/>
      <c r="B512" s="235"/>
      <c r="C512" s="206" t="s">
        <v>358</v>
      </c>
      <c r="D512" s="76" t="s">
        <v>472</v>
      </c>
      <c r="E512" s="48">
        <f t="shared" si="108"/>
        <v>39</v>
      </c>
      <c r="F512" s="77">
        <v>60</v>
      </c>
      <c r="G512" s="49">
        <f t="shared" si="109"/>
        <v>0</v>
      </c>
      <c r="H512" s="193" t="s">
        <v>261</v>
      </c>
    </row>
    <row r="513" spans="1:8" ht="39.75" customHeight="1" thickBot="1">
      <c r="A513" s="234"/>
      <c r="B513" s="235"/>
      <c r="C513" s="207" t="s">
        <v>11</v>
      </c>
      <c r="D513" s="78" t="s">
        <v>110</v>
      </c>
      <c r="E513" s="30">
        <f t="shared" si="108"/>
        <v>9.75</v>
      </c>
      <c r="F513" s="66">
        <v>15</v>
      </c>
      <c r="G513" s="31">
        <f t="shared" si="109"/>
        <v>0</v>
      </c>
      <c r="H513" s="193" t="s">
        <v>11</v>
      </c>
    </row>
    <row r="514" spans="1:8" ht="39.75" customHeight="1" thickBot="1">
      <c r="A514" s="234"/>
      <c r="B514" s="235"/>
      <c r="C514" s="207" t="s">
        <v>11</v>
      </c>
      <c r="D514" s="78" t="s">
        <v>46</v>
      </c>
      <c r="E514" s="30">
        <f t="shared" si="108"/>
        <v>1.3</v>
      </c>
      <c r="F514" s="66">
        <v>2</v>
      </c>
      <c r="G514" s="31">
        <f t="shared" si="109"/>
        <v>0</v>
      </c>
      <c r="H514" s="193" t="s">
        <v>11</v>
      </c>
    </row>
    <row r="515" spans="1:8" ht="39.75" customHeight="1" thickBot="1">
      <c r="A515" s="234"/>
      <c r="B515" s="235"/>
      <c r="C515" s="207" t="s">
        <v>11</v>
      </c>
      <c r="D515" s="78" t="s">
        <v>300</v>
      </c>
      <c r="E515" s="30">
        <f t="shared" si="108"/>
        <v>1.3</v>
      </c>
      <c r="F515" s="66">
        <v>2</v>
      </c>
      <c r="G515" s="31">
        <f t="shared" si="109"/>
        <v>0</v>
      </c>
      <c r="H515" s="193" t="s">
        <v>11</v>
      </c>
    </row>
    <row r="516" spans="1:8" ht="39.75" customHeight="1" thickBot="1">
      <c r="A516" s="234"/>
      <c r="B516" s="235"/>
      <c r="C516" s="207" t="s">
        <v>11</v>
      </c>
      <c r="D516" s="78" t="s">
        <v>59</v>
      </c>
      <c r="E516" s="30">
        <f t="shared" si="108"/>
        <v>0.65</v>
      </c>
      <c r="F516" s="66">
        <v>1</v>
      </c>
      <c r="G516" s="31">
        <f t="shared" si="109"/>
        <v>0</v>
      </c>
      <c r="H516" s="193" t="s">
        <v>11</v>
      </c>
    </row>
    <row r="517" spans="1:8" ht="39.75" customHeight="1" thickBot="1">
      <c r="A517" s="234"/>
      <c r="B517" s="235"/>
      <c r="C517" s="207" t="s">
        <v>11</v>
      </c>
      <c r="D517" s="78" t="s">
        <v>14</v>
      </c>
      <c r="E517" s="30">
        <f t="shared" si="108"/>
        <v>0.65</v>
      </c>
      <c r="F517" s="66">
        <v>1</v>
      </c>
      <c r="G517" s="31">
        <f t="shared" si="109"/>
        <v>0</v>
      </c>
      <c r="H517" s="193" t="s">
        <v>11</v>
      </c>
    </row>
    <row r="518" spans="1:8" ht="39.75" customHeight="1" thickBot="1">
      <c r="A518" s="234"/>
      <c r="B518" s="235"/>
      <c r="C518" s="207" t="s">
        <v>11</v>
      </c>
      <c r="D518" s="79" t="s">
        <v>147</v>
      </c>
      <c r="E518" s="33">
        <f t="shared" si="108"/>
        <v>0.32500000000000001</v>
      </c>
      <c r="F518" s="80">
        <v>0.5</v>
      </c>
      <c r="G518" s="34">
        <f t="shared" si="109"/>
        <v>0</v>
      </c>
      <c r="H518" s="193" t="s">
        <v>11</v>
      </c>
    </row>
    <row r="519" spans="1:8" ht="39.75" customHeight="1" thickBot="1">
      <c r="A519" s="234" t="s">
        <v>11</v>
      </c>
      <c r="B519" s="235" t="s">
        <v>11</v>
      </c>
      <c r="C519" s="235" t="s">
        <v>345</v>
      </c>
      <c r="D519" s="70" t="s">
        <v>208</v>
      </c>
      <c r="E519" s="37">
        <f t="shared" ref="E519" si="112">F519*0.65</f>
        <v>3.25</v>
      </c>
      <c r="F519" s="71">
        <v>5</v>
      </c>
      <c r="G519" s="38">
        <f t="shared" ref="G519" si="113">$G$1*E519+$G$2*F519</f>
        <v>0</v>
      </c>
      <c r="H519" s="194" t="s">
        <v>418</v>
      </c>
    </row>
    <row r="520" spans="1:8" ht="39.75" customHeight="1" thickBot="1">
      <c r="A520" s="234" t="s">
        <v>11</v>
      </c>
      <c r="B520" s="235" t="s">
        <v>11</v>
      </c>
      <c r="C520" s="235" t="s">
        <v>11</v>
      </c>
      <c r="D520" s="65" t="s">
        <v>57</v>
      </c>
      <c r="E520" s="30">
        <f t="shared" ref="E520" si="114">F520*0.65</f>
        <v>0.97500000000000009</v>
      </c>
      <c r="F520" s="66">
        <v>1.5</v>
      </c>
      <c r="G520" s="31">
        <f t="shared" ref="G520" si="115">$G$1*E520+$G$2*F520</f>
        <v>0</v>
      </c>
      <c r="H520" s="194" t="s">
        <v>11</v>
      </c>
    </row>
    <row r="521" spans="1:8" ht="39.75" customHeight="1" thickBot="1">
      <c r="A521" s="234" t="s">
        <v>11</v>
      </c>
      <c r="B521" s="235" t="s">
        <v>11</v>
      </c>
      <c r="C521" s="235" t="s">
        <v>11</v>
      </c>
      <c r="D521" s="65" t="s">
        <v>410</v>
      </c>
      <c r="E521" s="30">
        <f t="shared" si="108"/>
        <v>0.32500000000000001</v>
      </c>
      <c r="F521" s="66">
        <v>0.5</v>
      </c>
      <c r="G521" s="31">
        <f t="shared" si="109"/>
        <v>0</v>
      </c>
      <c r="H521" s="194" t="s">
        <v>11</v>
      </c>
    </row>
    <row r="522" spans="1:8" ht="39.75" customHeight="1" thickBot="1">
      <c r="A522" s="234" t="s">
        <v>11</v>
      </c>
      <c r="B522" s="235" t="s">
        <v>11</v>
      </c>
      <c r="C522" s="235" t="s">
        <v>11</v>
      </c>
      <c r="D522" s="65" t="s">
        <v>59</v>
      </c>
      <c r="E522" s="30">
        <f t="shared" si="108"/>
        <v>0.13</v>
      </c>
      <c r="F522" s="66">
        <v>0.2</v>
      </c>
      <c r="G522" s="31">
        <f t="shared" si="109"/>
        <v>0</v>
      </c>
      <c r="H522" s="194" t="s">
        <v>11</v>
      </c>
    </row>
    <row r="523" spans="1:8" ht="39.75" customHeight="1" thickBot="1">
      <c r="A523" s="234" t="s">
        <v>11</v>
      </c>
      <c r="B523" s="235" t="s">
        <v>11</v>
      </c>
      <c r="C523" s="235" t="s">
        <v>11</v>
      </c>
      <c r="D523" s="65" t="s">
        <v>14</v>
      </c>
      <c r="E523" s="30">
        <f t="shared" si="108"/>
        <v>0.13</v>
      </c>
      <c r="F523" s="66">
        <v>0.2</v>
      </c>
      <c r="G523" s="31">
        <f t="shared" si="109"/>
        <v>0</v>
      </c>
      <c r="H523" s="194" t="s">
        <v>11</v>
      </c>
    </row>
    <row r="524" spans="1:8" ht="39.75" customHeight="1" thickBot="1">
      <c r="A524" s="234" t="s">
        <v>11</v>
      </c>
      <c r="B524" s="235" t="s">
        <v>11</v>
      </c>
      <c r="C524" s="235" t="s">
        <v>11</v>
      </c>
      <c r="D524" s="74" t="s">
        <v>60</v>
      </c>
      <c r="E524" s="35">
        <f t="shared" si="108"/>
        <v>6.5000000000000002E-2</v>
      </c>
      <c r="F524" s="75">
        <v>0.1</v>
      </c>
      <c r="G524" s="36">
        <f t="shared" si="109"/>
        <v>0</v>
      </c>
      <c r="H524" s="194" t="s">
        <v>11</v>
      </c>
    </row>
    <row r="525" spans="1:8" ht="39.75" customHeight="1" thickBot="1">
      <c r="A525" s="234" t="s">
        <v>11</v>
      </c>
      <c r="B525" s="235" t="s">
        <v>11</v>
      </c>
      <c r="C525" s="55" t="s">
        <v>27</v>
      </c>
      <c r="D525" s="72" t="s">
        <v>61</v>
      </c>
      <c r="E525" s="50">
        <f t="shared" si="108"/>
        <v>13</v>
      </c>
      <c r="F525" s="73">
        <v>20</v>
      </c>
      <c r="G525" s="51">
        <f t="shared" si="109"/>
        <v>0</v>
      </c>
      <c r="H525" s="69"/>
    </row>
    <row r="526" spans="1:8" ht="39.75" customHeight="1" thickBot="1">
      <c r="A526" s="234" t="s">
        <v>11</v>
      </c>
      <c r="B526" s="235" t="s">
        <v>13</v>
      </c>
      <c r="C526" s="55" t="s">
        <v>17</v>
      </c>
      <c r="D526" s="83" t="s">
        <v>17</v>
      </c>
      <c r="E526" s="40">
        <f t="shared" ref="E526:E533" si="116">F526*0.65</f>
        <v>130</v>
      </c>
      <c r="F526" s="84">
        <v>200</v>
      </c>
      <c r="G526" s="41">
        <f t="shared" ref="G526:G533" si="117">$G$1*E526+$G$2*F526</f>
        <v>0</v>
      </c>
      <c r="H526" s="58"/>
    </row>
    <row r="527" spans="1:8" ht="39.75" customHeight="1" thickBot="1">
      <c r="A527" s="234" t="s">
        <v>11</v>
      </c>
      <c r="B527" s="235" t="s">
        <v>11</v>
      </c>
      <c r="C527" s="235" t="s">
        <v>346</v>
      </c>
      <c r="D527" s="76" t="s">
        <v>209</v>
      </c>
      <c r="E527" s="48">
        <f t="shared" si="116"/>
        <v>13</v>
      </c>
      <c r="F527" s="77">
        <v>20</v>
      </c>
      <c r="G527" s="49">
        <f t="shared" si="117"/>
        <v>0</v>
      </c>
      <c r="H527" s="240" t="s">
        <v>393</v>
      </c>
    </row>
    <row r="528" spans="1:8" ht="39.75" customHeight="1" thickBot="1">
      <c r="A528" s="234" t="s">
        <v>11</v>
      </c>
      <c r="B528" s="235" t="s">
        <v>11</v>
      </c>
      <c r="C528" s="235" t="s">
        <v>11</v>
      </c>
      <c r="D528" s="79" t="s">
        <v>210</v>
      </c>
      <c r="E528" s="33">
        <f t="shared" si="116"/>
        <v>1.9500000000000002</v>
      </c>
      <c r="F528" s="80">
        <v>3</v>
      </c>
      <c r="G528" s="34">
        <f t="shared" si="117"/>
        <v>0</v>
      </c>
      <c r="H528" s="241" t="s">
        <v>11</v>
      </c>
    </row>
    <row r="529" spans="1:8" ht="39.75" customHeight="1" thickBot="1">
      <c r="A529" s="234" t="s">
        <v>211</v>
      </c>
      <c r="B529" s="235" t="s">
        <v>10</v>
      </c>
      <c r="C529" s="247" t="s">
        <v>212</v>
      </c>
      <c r="D529" s="99" t="s">
        <v>100</v>
      </c>
      <c r="E529" s="37">
        <f t="shared" si="116"/>
        <v>16.25</v>
      </c>
      <c r="F529" s="71">
        <v>25</v>
      </c>
      <c r="G529" s="38">
        <f t="shared" si="117"/>
        <v>0</v>
      </c>
      <c r="H529" s="195" t="s">
        <v>419</v>
      </c>
    </row>
    <row r="530" spans="1:8" ht="39.75" customHeight="1" thickBot="1">
      <c r="A530" s="234" t="s">
        <v>11</v>
      </c>
      <c r="B530" s="235" t="s">
        <v>11</v>
      </c>
      <c r="C530" s="235" t="s">
        <v>11</v>
      </c>
      <c r="D530" s="78" t="s">
        <v>72</v>
      </c>
      <c r="E530" s="30">
        <f t="shared" si="116"/>
        <v>6.5</v>
      </c>
      <c r="F530" s="66">
        <v>10</v>
      </c>
      <c r="G530" s="31">
        <f t="shared" si="117"/>
        <v>0</v>
      </c>
      <c r="H530" s="193" t="s">
        <v>11</v>
      </c>
    </row>
    <row r="531" spans="1:8" ht="39.75" customHeight="1" thickBot="1">
      <c r="A531" s="234" t="s">
        <v>11</v>
      </c>
      <c r="B531" s="235" t="s">
        <v>11</v>
      </c>
      <c r="C531" s="235" t="s">
        <v>11</v>
      </c>
      <c r="D531" s="78" t="s">
        <v>14</v>
      </c>
      <c r="E531" s="30">
        <f t="shared" si="116"/>
        <v>0.65</v>
      </c>
      <c r="F531" s="66">
        <v>1</v>
      </c>
      <c r="G531" s="31">
        <f t="shared" si="117"/>
        <v>0</v>
      </c>
      <c r="H531" s="193" t="s">
        <v>11</v>
      </c>
    </row>
    <row r="532" spans="1:8" ht="39.75" customHeight="1" thickBot="1">
      <c r="A532" s="234" t="s">
        <v>11</v>
      </c>
      <c r="B532" s="235" t="s">
        <v>11</v>
      </c>
      <c r="C532" s="235" t="s">
        <v>11</v>
      </c>
      <c r="D532" s="79" t="s">
        <v>15</v>
      </c>
      <c r="E532" s="33">
        <f t="shared" si="116"/>
        <v>6.5000000000000002E-2</v>
      </c>
      <c r="F532" s="80">
        <v>0.1</v>
      </c>
      <c r="G532" s="34">
        <f t="shared" si="117"/>
        <v>0</v>
      </c>
      <c r="H532" s="193" t="s">
        <v>11</v>
      </c>
    </row>
    <row r="533" spans="1:8" ht="39.75" customHeight="1" thickBot="1">
      <c r="A533" s="234" t="s">
        <v>11</v>
      </c>
      <c r="B533" s="235" t="s">
        <v>12</v>
      </c>
      <c r="C533" s="235" t="s">
        <v>213</v>
      </c>
      <c r="D533" s="70" t="s">
        <v>53</v>
      </c>
      <c r="E533" s="37">
        <f t="shared" si="116"/>
        <v>32.5</v>
      </c>
      <c r="F533" s="71">
        <v>50</v>
      </c>
      <c r="G533" s="38">
        <f t="shared" si="117"/>
        <v>0</v>
      </c>
      <c r="H533" s="194" t="s">
        <v>420</v>
      </c>
    </row>
    <row r="534" spans="1:8" ht="39.75" customHeight="1" thickBot="1">
      <c r="A534" s="234" t="s">
        <v>11</v>
      </c>
      <c r="B534" s="235" t="s">
        <v>11</v>
      </c>
      <c r="C534" s="235" t="s">
        <v>11</v>
      </c>
      <c r="D534" s="67" t="s">
        <v>282</v>
      </c>
      <c r="E534" s="30">
        <f t="shared" si="108"/>
        <v>22.75</v>
      </c>
      <c r="F534" s="66">
        <v>35</v>
      </c>
      <c r="G534" s="31">
        <f t="shared" si="109"/>
        <v>0</v>
      </c>
      <c r="H534" s="194" t="s">
        <v>11</v>
      </c>
    </row>
    <row r="535" spans="1:8" ht="39.75" customHeight="1" thickBot="1">
      <c r="A535" s="234" t="s">
        <v>11</v>
      </c>
      <c r="B535" s="235" t="s">
        <v>11</v>
      </c>
      <c r="C535" s="235" t="s">
        <v>11</v>
      </c>
      <c r="D535" s="65" t="s">
        <v>71</v>
      </c>
      <c r="E535" s="30">
        <f t="shared" si="108"/>
        <v>4.875</v>
      </c>
      <c r="F535" s="66">
        <v>7.5</v>
      </c>
      <c r="G535" s="31">
        <f t="shared" si="109"/>
        <v>0</v>
      </c>
      <c r="H535" s="194" t="s">
        <v>11</v>
      </c>
    </row>
    <row r="536" spans="1:8" ht="39.75" customHeight="1" thickBot="1">
      <c r="A536" s="234" t="s">
        <v>11</v>
      </c>
      <c r="B536" s="235" t="s">
        <v>11</v>
      </c>
      <c r="C536" s="235" t="s">
        <v>11</v>
      </c>
      <c r="D536" s="65" t="s">
        <v>394</v>
      </c>
      <c r="E536" s="30">
        <f t="shared" si="108"/>
        <v>4.875</v>
      </c>
      <c r="F536" s="66">
        <v>7.5</v>
      </c>
      <c r="G536" s="31">
        <f t="shared" si="109"/>
        <v>0</v>
      </c>
      <c r="H536" s="194" t="s">
        <v>11</v>
      </c>
    </row>
    <row r="537" spans="1:8" ht="39.75" customHeight="1" thickBot="1">
      <c r="A537" s="234" t="s">
        <v>11</v>
      </c>
      <c r="B537" s="235" t="s">
        <v>11</v>
      </c>
      <c r="C537" s="235" t="s">
        <v>11</v>
      </c>
      <c r="D537" s="65" t="s">
        <v>57</v>
      </c>
      <c r="E537" s="30">
        <f t="shared" si="108"/>
        <v>3.25</v>
      </c>
      <c r="F537" s="66">
        <v>5</v>
      </c>
      <c r="G537" s="31">
        <f t="shared" si="109"/>
        <v>0</v>
      </c>
      <c r="H537" s="194" t="s">
        <v>11</v>
      </c>
    </row>
    <row r="538" spans="1:8" ht="39.75" customHeight="1" thickBot="1">
      <c r="A538" s="234" t="s">
        <v>11</v>
      </c>
      <c r="B538" s="235" t="s">
        <v>11</v>
      </c>
      <c r="C538" s="235" t="s">
        <v>11</v>
      </c>
      <c r="D538" s="65" t="s">
        <v>46</v>
      </c>
      <c r="E538" s="30">
        <f t="shared" si="108"/>
        <v>1.9500000000000002</v>
      </c>
      <c r="F538" s="66">
        <v>3</v>
      </c>
      <c r="G538" s="31">
        <f t="shared" si="109"/>
        <v>0</v>
      </c>
      <c r="H538" s="194" t="s">
        <v>11</v>
      </c>
    </row>
    <row r="539" spans="1:8" ht="39.75" customHeight="1" thickBot="1">
      <c r="A539" s="234" t="s">
        <v>11</v>
      </c>
      <c r="B539" s="235" t="s">
        <v>11</v>
      </c>
      <c r="C539" s="235" t="s">
        <v>11</v>
      </c>
      <c r="D539" s="65" t="s">
        <v>21</v>
      </c>
      <c r="E539" s="30">
        <f t="shared" si="108"/>
        <v>1.625</v>
      </c>
      <c r="F539" s="66">
        <v>2.5</v>
      </c>
      <c r="G539" s="31">
        <f t="shared" si="109"/>
        <v>0</v>
      </c>
      <c r="H539" s="194" t="s">
        <v>11</v>
      </c>
    </row>
    <row r="540" spans="1:8" ht="39.75" customHeight="1" thickBot="1">
      <c r="A540" s="234" t="s">
        <v>11</v>
      </c>
      <c r="B540" s="235" t="s">
        <v>11</v>
      </c>
      <c r="C540" s="235" t="s">
        <v>11</v>
      </c>
      <c r="D540" s="65" t="s">
        <v>59</v>
      </c>
      <c r="E540" s="30">
        <f t="shared" ref="E540:E602" si="118">F540*0.65</f>
        <v>0.65</v>
      </c>
      <c r="F540" s="66">
        <v>1</v>
      </c>
      <c r="G540" s="31">
        <f t="shared" ref="G540:G602" si="119">$G$1*E540+$G$2*F540</f>
        <v>0</v>
      </c>
      <c r="H540" s="194" t="s">
        <v>11</v>
      </c>
    </row>
    <row r="541" spans="1:8" ht="39.75" customHeight="1" thickBot="1">
      <c r="A541" s="234" t="s">
        <v>11</v>
      </c>
      <c r="B541" s="235" t="s">
        <v>11</v>
      </c>
      <c r="C541" s="235" t="s">
        <v>11</v>
      </c>
      <c r="D541" s="65" t="s">
        <v>300</v>
      </c>
      <c r="E541" s="30">
        <f t="shared" si="118"/>
        <v>0.32500000000000001</v>
      </c>
      <c r="F541" s="66">
        <v>0.5</v>
      </c>
      <c r="G541" s="31">
        <f t="shared" si="119"/>
        <v>0</v>
      </c>
      <c r="H541" s="194" t="s">
        <v>11</v>
      </c>
    </row>
    <row r="542" spans="1:8" ht="39.75" customHeight="1" thickBot="1">
      <c r="A542" s="234" t="s">
        <v>11</v>
      </c>
      <c r="B542" s="235" t="s">
        <v>11</v>
      </c>
      <c r="C542" s="235" t="s">
        <v>11</v>
      </c>
      <c r="D542" s="74" t="s">
        <v>14</v>
      </c>
      <c r="E542" s="35">
        <f t="shared" si="118"/>
        <v>0.13</v>
      </c>
      <c r="F542" s="75">
        <v>0.2</v>
      </c>
      <c r="G542" s="36">
        <f t="shared" si="119"/>
        <v>0</v>
      </c>
      <c r="H542" s="194" t="s">
        <v>11</v>
      </c>
    </row>
    <row r="543" spans="1:8" ht="39.75" customHeight="1" thickBot="1">
      <c r="A543" s="234" t="s">
        <v>11</v>
      </c>
      <c r="B543" s="235" t="s">
        <v>11</v>
      </c>
      <c r="C543" s="235" t="s">
        <v>214</v>
      </c>
      <c r="D543" s="76" t="s">
        <v>72</v>
      </c>
      <c r="E543" s="48">
        <f t="shared" si="118"/>
        <v>16.25</v>
      </c>
      <c r="F543" s="77">
        <v>25</v>
      </c>
      <c r="G543" s="49">
        <f t="shared" si="119"/>
        <v>0</v>
      </c>
      <c r="H543" s="199" t="s">
        <v>289</v>
      </c>
    </row>
    <row r="544" spans="1:8" ht="39.75" customHeight="1" thickBot="1">
      <c r="A544" s="234" t="s">
        <v>11</v>
      </c>
      <c r="B544" s="235" t="s">
        <v>11</v>
      </c>
      <c r="C544" s="235" t="s">
        <v>11</v>
      </c>
      <c r="D544" s="78" t="s">
        <v>79</v>
      </c>
      <c r="E544" s="30">
        <f t="shared" si="118"/>
        <v>9.75</v>
      </c>
      <c r="F544" s="66">
        <v>15</v>
      </c>
      <c r="G544" s="31">
        <f t="shared" si="119"/>
        <v>0</v>
      </c>
      <c r="H544" s="197"/>
    </row>
    <row r="545" spans="1:8" ht="39.75" customHeight="1" thickBot="1">
      <c r="A545" s="234" t="s">
        <v>11</v>
      </c>
      <c r="B545" s="235" t="s">
        <v>11</v>
      </c>
      <c r="C545" s="235" t="s">
        <v>11</v>
      </c>
      <c r="D545" s="78" t="s">
        <v>57</v>
      </c>
      <c r="E545" s="30">
        <f t="shared" si="118"/>
        <v>3.25</v>
      </c>
      <c r="F545" s="66">
        <v>5</v>
      </c>
      <c r="G545" s="31">
        <f t="shared" si="119"/>
        <v>0</v>
      </c>
      <c r="H545" s="197"/>
    </row>
    <row r="546" spans="1:8" ht="39.75" customHeight="1" thickBot="1">
      <c r="A546" s="234" t="s">
        <v>11</v>
      </c>
      <c r="B546" s="235" t="s">
        <v>11</v>
      </c>
      <c r="C546" s="235" t="s">
        <v>11</v>
      </c>
      <c r="D546" s="78" t="s">
        <v>109</v>
      </c>
      <c r="E546" s="30">
        <f t="shared" si="118"/>
        <v>1.9500000000000002</v>
      </c>
      <c r="F546" s="66">
        <v>3</v>
      </c>
      <c r="G546" s="31">
        <f t="shared" si="119"/>
        <v>0</v>
      </c>
      <c r="H546" s="197"/>
    </row>
    <row r="547" spans="1:8" ht="39.75" customHeight="1" thickBot="1">
      <c r="A547" s="234" t="s">
        <v>11</v>
      </c>
      <c r="B547" s="235" t="s">
        <v>11</v>
      </c>
      <c r="C547" s="235" t="s">
        <v>11</v>
      </c>
      <c r="D547" s="78" t="s">
        <v>56</v>
      </c>
      <c r="E547" s="30">
        <f t="shared" si="118"/>
        <v>1.9500000000000002</v>
      </c>
      <c r="F547" s="66">
        <v>3</v>
      </c>
      <c r="G547" s="31">
        <f t="shared" si="119"/>
        <v>0</v>
      </c>
      <c r="H547" s="197"/>
    </row>
    <row r="548" spans="1:8" ht="39.75" customHeight="1" thickBot="1">
      <c r="A548" s="234" t="s">
        <v>11</v>
      </c>
      <c r="B548" s="235" t="s">
        <v>11</v>
      </c>
      <c r="C548" s="235" t="s">
        <v>11</v>
      </c>
      <c r="D548" s="78" t="s">
        <v>58</v>
      </c>
      <c r="E548" s="30">
        <f t="shared" si="118"/>
        <v>1.3</v>
      </c>
      <c r="F548" s="66">
        <v>2</v>
      </c>
      <c r="G548" s="31">
        <f t="shared" si="119"/>
        <v>0</v>
      </c>
      <c r="H548" s="198"/>
    </row>
    <row r="549" spans="1:8" ht="39.75" customHeight="1" thickBot="1">
      <c r="A549" s="234" t="s">
        <v>11</v>
      </c>
      <c r="B549" s="235" t="s">
        <v>11</v>
      </c>
      <c r="C549" s="235" t="s">
        <v>11</v>
      </c>
      <c r="D549" s="79" t="s">
        <v>59</v>
      </c>
      <c r="E549" s="33">
        <f t="shared" si="118"/>
        <v>0.65</v>
      </c>
      <c r="F549" s="80">
        <v>1</v>
      </c>
      <c r="G549" s="34">
        <f t="shared" si="119"/>
        <v>0</v>
      </c>
      <c r="H549" s="59" t="s">
        <v>23</v>
      </c>
    </row>
    <row r="550" spans="1:8" ht="39.75" customHeight="1" thickBot="1">
      <c r="A550" s="234" t="s">
        <v>11</v>
      </c>
      <c r="B550" s="235" t="s">
        <v>11</v>
      </c>
      <c r="C550" s="235" t="s">
        <v>215</v>
      </c>
      <c r="D550" s="70" t="s">
        <v>216</v>
      </c>
      <c r="E550" s="37">
        <f t="shared" si="118"/>
        <v>22.75</v>
      </c>
      <c r="F550" s="71">
        <v>35</v>
      </c>
      <c r="G550" s="38">
        <f t="shared" si="119"/>
        <v>0</v>
      </c>
      <c r="H550" s="194" t="s">
        <v>421</v>
      </c>
    </row>
    <row r="551" spans="1:8" ht="39.75" customHeight="1" thickBot="1">
      <c r="A551" s="234" t="s">
        <v>11</v>
      </c>
      <c r="B551" s="235" t="s">
        <v>11</v>
      </c>
      <c r="C551" s="235" t="s">
        <v>11</v>
      </c>
      <c r="D551" s="65" t="s">
        <v>410</v>
      </c>
      <c r="E551" s="30">
        <f t="shared" si="118"/>
        <v>0.65</v>
      </c>
      <c r="F551" s="66">
        <v>1</v>
      </c>
      <c r="G551" s="31">
        <f t="shared" si="119"/>
        <v>0</v>
      </c>
      <c r="H551" s="194" t="s">
        <v>11</v>
      </c>
    </row>
    <row r="552" spans="1:8" ht="39.75" customHeight="1" thickBot="1">
      <c r="A552" s="234" t="s">
        <v>11</v>
      </c>
      <c r="B552" s="235" t="s">
        <v>11</v>
      </c>
      <c r="C552" s="235" t="s">
        <v>11</v>
      </c>
      <c r="D552" s="65" t="s">
        <v>57</v>
      </c>
      <c r="E552" s="30">
        <f t="shared" si="118"/>
        <v>0.65</v>
      </c>
      <c r="F552" s="66">
        <v>1</v>
      </c>
      <c r="G552" s="31">
        <f t="shared" si="119"/>
        <v>0</v>
      </c>
      <c r="H552" s="194" t="s">
        <v>11</v>
      </c>
    </row>
    <row r="553" spans="1:8" ht="39.75" customHeight="1" thickBot="1">
      <c r="A553" s="234" t="s">
        <v>11</v>
      </c>
      <c r="B553" s="235" t="s">
        <v>11</v>
      </c>
      <c r="C553" s="235" t="s">
        <v>11</v>
      </c>
      <c r="D553" s="65" t="s">
        <v>59</v>
      </c>
      <c r="E553" s="30">
        <f t="shared" si="118"/>
        <v>0.32500000000000001</v>
      </c>
      <c r="F553" s="66">
        <v>0.5</v>
      </c>
      <c r="G553" s="31">
        <f t="shared" si="119"/>
        <v>0</v>
      </c>
      <c r="H553" s="194" t="s">
        <v>11</v>
      </c>
    </row>
    <row r="554" spans="1:8" ht="39.75" customHeight="1" thickBot="1">
      <c r="A554" s="234" t="s">
        <v>11</v>
      </c>
      <c r="B554" s="235" t="s">
        <v>11</v>
      </c>
      <c r="C554" s="235" t="s">
        <v>11</v>
      </c>
      <c r="D554" s="65" t="s">
        <v>14</v>
      </c>
      <c r="E554" s="30">
        <f t="shared" si="118"/>
        <v>0.32500000000000001</v>
      </c>
      <c r="F554" s="66">
        <v>0.5</v>
      </c>
      <c r="G554" s="31">
        <f t="shared" si="119"/>
        <v>0</v>
      </c>
      <c r="H554" s="194" t="s">
        <v>11</v>
      </c>
    </row>
    <row r="555" spans="1:8" ht="39.75" customHeight="1" thickBot="1">
      <c r="A555" s="234" t="s">
        <v>11</v>
      </c>
      <c r="B555" s="235" t="s">
        <v>11</v>
      </c>
      <c r="C555" s="235" t="s">
        <v>11</v>
      </c>
      <c r="D555" s="74" t="s">
        <v>60</v>
      </c>
      <c r="E555" s="35">
        <f t="shared" si="118"/>
        <v>0.13</v>
      </c>
      <c r="F555" s="75">
        <v>0.2</v>
      </c>
      <c r="G555" s="36">
        <f t="shared" si="119"/>
        <v>0</v>
      </c>
      <c r="H555" s="194" t="s">
        <v>11</v>
      </c>
    </row>
    <row r="556" spans="1:8" ht="39.75" customHeight="1" thickBot="1">
      <c r="A556" s="234" t="s">
        <v>11</v>
      </c>
      <c r="B556" s="235" t="s">
        <v>11</v>
      </c>
      <c r="C556" s="55" t="s">
        <v>22</v>
      </c>
      <c r="D556" s="96" t="s">
        <v>68</v>
      </c>
      <c r="E556" s="62">
        <f t="shared" si="118"/>
        <v>13</v>
      </c>
      <c r="F556" s="97">
        <v>20</v>
      </c>
      <c r="G556" s="64">
        <f t="shared" si="119"/>
        <v>0</v>
      </c>
      <c r="H556" s="69"/>
    </row>
    <row r="557" spans="1:8" ht="39.75" customHeight="1" thickBot="1">
      <c r="A557" s="234" t="s">
        <v>11</v>
      </c>
      <c r="B557" s="235" t="s">
        <v>13</v>
      </c>
      <c r="C557" s="55" t="s">
        <v>17</v>
      </c>
      <c r="D557" s="72" t="s">
        <v>17</v>
      </c>
      <c r="E557" s="50">
        <f t="shared" si="118"/>
        <v>130</v>
      </c>
      <c r="F557" s="73">
        <v>200</v>
      </c>
      <c r="G557" s="51">
        <f t="shared" si="119"/>
        <v>0</v>
      </c>
      <c r="H557" s="69"/>
    </row>
    <row r="558" spans="1:8" ht="39.75" customHeight="1" thickBot="1">
      <c r="A558" s="234" t="s">
        <v>11</v>
      </c>
      <c r="B558" s="235" t="s">
        <v>11</v>
      </c>
      <c r="C558" s="235" t="s">
        <v>347</v>
      </c>
      <c r="D558" s="70" t="s">
        <v>81</v>
      </c>
      <c r="E558" s="37">
        <f t="shared" si="118"/>
        <v>19.5</v>
      </c>
      <c r="F558" s="71">
        <v>30</v>
      </c>
      <c r="G558" s="38">
        <f t="shared" si="119"/>
        <v>0</v>
      </c>
      <c r="H558" s="194" t="s">
        <v>44</v>
      </c>
    </row>
    <row r="559" spans="1:8" ht="39.75" customHeight="1" thickBot="1">
      <c r="A559" s="234" t="s">
        <v>11</v>
      </c>
      <c r="B559" s="235" t="s">
        <v>11</v>
      </c>
      <c r="C559" s="235" t="s">
        <v>11</v>
      </c>
      <c r="D559" s="65" t="s">
        <v>82</v>
      </c>
      <c r="E559" s="30">
        <f t="shared" si="118"/>
        <v>13</v>
      </c>
      <c r="F559" s="66">
        <v>20</v>
      </c>
      <c r="G559" s="31">
        <f t="shared" si="119"/>
        <v>0</v>
      </c>
      <c r="H559" s="194" t="s">
        <v>11</v>
      </c>
    </row>
    <row r="560" spans="1:8" ht="39.75" customHeight="1" thickBot="1">
      <c r="A560" s="234" t="s">
        <v>11</v>
      </c>
      <c r="B560" s="235" t="s">
        <v>11</v>
      </c>
      <c r="C560" s="235" t="s">
        <v>11</v>
      </c>
      <c r="D560" s="187" t="s">
        <v>83</v>
      </c>
      <c r="E560" s="33">
        <f t="shared" si="118"/>
        <v>6.5</v>
      </c>
      <c r="F560" s="80">
        <v>10</v>
      </c>
      <c r="G560" s="34">
        <f t="shared" si="119"/>
        <v>0</v>
      </c>
      <c r="H560" s="230" t="s">
        <v>11</v>
      </c>
    </row>
    <row r="561" spans="1:8" ht="39.75" customHeight="1" thickBot="1">
      <c r="A561" s="234" t="s">
        <v>217</v>
      </c>
      <c r="B561" s="113" t="s">
        <v>10</v>
      </c>
      <c r="C561" s="135" t="s">
        <v>47</v>
      </c>
      <c r="D561" s="127" t="s">
        <v>62</v>
      </c>
      <c r="E561" s="128">
        <f t="shared" si="118"/>
        <v>32.5</v>
      </c>
      <c r="F561" s="130">
        <v>50</v>
      </c>
      <c r="G561" s="129">
        <f t="shared" si="119"/>
        <v>0</v>
      </c>
      <c r="H561" s="125"/>
    </row>
    <row r="562" spans="1:8" ht="39.75" customHeight="1" thickBot="1">
      <c r="A562" s="234" t="s">
        <v>11</v>
      </c>
      <c r="B562" s="235" t="s">
        <v>12</v>
      </c>
      <c r="C562" s="55" t="s">
        <v>16</v>
      </c>
      <c r="D562" s="83" t="s">
        <v>53</v>
      </c>
      <c r="E562" s="40">
        <f t="shared" si="118"/>
        <v>35.75</v>
      </c>
      <c r="F562" s="84">
        <v>55</v>
      </c>
      <c r="G562" s="41">
        <f t="shared" si="119"/>
        <v>0</v>
      </c>
      <c r="H562" s="58"/>
    </row>
    <row r="563" spans="1:8" ht="39.75" customHeight="1" thickBot="1">
      <c r="A563" s="234" t="s">
        <v>11</v>
      </c>
      <c r="B563" s="235" t="s">
        <v>11</v>
      </c>
      <c r="C563" s="235" t="s">
        <v>218</v>
      </c>
      <c r="D563" s="76" t="s">
        <v>86</v>
      </c>
      <c r="E563" s="48">
        <f t="shared" si="118"/>
        <v>6.5</v>
      </c>
      <c r="F563" s="77">
        <v>10</v>
      </c>
      <c r="G563" s="49">
        <f t="shared" si="119"/>
        <v>0</v>
      </c>
      <c r="H563" s="199" t="s">
        <v>395</v>
      </c>
    </row>
    <row r="564" spans="1:8" ht="39.75" customHeight="1" thickBot="1">
      <c r="A564" s="234" t="s">
        <v>11</v>
      </c>
      <c r="B564" s="235" t="s">
        <v>11</v>
      </c>
      <c r="C564" s="235" t="s">
        <v>11</v>
      </c>
      <c r="D564" s="78" t="s">
        <v>79</v>
      </c>
      <c r="E564" s="30">
        <f t="shared" si="118"/>
        <v>5.2</v>
      </c>
      <c r="F564" s="66">
        <v>8</v>
      </c>
      <c r="G564" s="31">
        <f t="shared" si="119"/>
        <v>0</v>
      </c>
      <c r="H564" s="197"/>
    </row>
    <row r="565" spans="1:8" ht="39.75" customHeight="1" thickBot="1">
      <c r="A565" s="234" t="s">
        <v>11</v>
      </c>
      <c r="B565" s="235" t="s">
        <v>11</v>
      </c>
      <c r="C565" s="235" t="s">
        <v>11</v>
      </c>
      <c r="D565" s="78" t="s">
        <v>56</v>
      </c>
      <c r="E565" s="30">
        <f t="shared" si="118"/>
        <v>0.65</v>
      </c>
      <c r="F565" s="66">
        <v>1</v>
      </c>
      <c r="G565" s="31">
        <f t="shared" si="119"/>
        <v>0</v>
      </c>
      <c r="H565" s="197"/>
    </row>
    <row r="566" spans="1:8" ht="39.75" customHeight="1" thickBot="1">
      <c r="A566" s="234" t="s">
        <v>11</v>
      </c>
      <c r="B566" s="235" t="s">
        <v>11</v>
      </c>
      <c r="C566" s="235" t="s">
        <v>11</v>
      </c>
      <c r="D566" s="78" t="s">
        <v>57</v>
      </c>
      <c r="E566" s="30">
        <f t="shared" si="118"/>
        <v>0.65</v>
      </c>
      <c r="F566" s="66">
        <v>1</v>
      </c>
      <c r="G566" s="31">
        <f t="shared" si="119"/>
        <v>0</v>
      </c>
      <c r="H566" s="197"/>
    </row>
    <row r="567" spans="1:8" ht="39.75" customHeight="1" thickBot="1">
      <c r="A567" s="234" t="s">
        <v>11</v>
      </c>
      <c r="B567" s="235" t="s">
        <v>11</v>
      </c>
      <c r="C567" s="235" t="s">
        <v>11</v>
      </c>
      <c r="D567" s="78" t="s">
        <v>59</v>
      </c>
      <c r="E567" s="30">
        <f t="shared" si="118"/>
        <v>0.32500000000000001</v>
      </c>
      <c r="F567" s="66">
        <v>0.5</v>
      </c>
      <c r="G567" s="31">
        <f t="shared" si="119"/>
        <v>0</v>
      </c>
      <c r="H567" s="197"/>
    </row>
    <row r="568" spans="1:8" ht="39.75" customHeight="1" thickBot="1">
      <c r="A568" s="234" t="s">
        <v>11</v>
      </c>
      <c r="B568" s="235" t="s">
        <v>11</v>
      </c>
      <c r="C568" s="235" t="s">
        <v>11</v>
      </c>
      <c r="D568" s="78" t="s">
        <v>58</v>
      </c>
      <c r="E568" s="30">
        <f t="shared" si="118"/>
        <v>0.13</v>
      </c>
      <c r="F568" s="66">
        <v>0.2</v>
      </c>
      <c r="G568" s="31">
        <f t="shared" si="119"/>
        <v>0</v>
      </c>
      <c r="H568" s="198"/>
    </row>
    <row r="569" spans="1:8" ht="39.75" customHeight="1" thickBot="1">
      <c r="A569" s="234" t="s">
        <v>11</v>
      </c>
      <c r="B569" s="235" t="s">
        <v>11</v>
      </c>
      <c r="C569" s="235" t="s">
        <v>11</v>
      </c>
      <c r="D569" s="79" t="s">
        <v>303</v>
      </c>
      <c r="E569" s="33">
        <f t="shared" si="118"/>
        <v>0.13</v>
      </c>
      <c r="F569" s="80">
        <v>0.2</v>
      </c>
      <c r="G569" s="34">
        <f t="shared" si="119"/>
        <v>0</v>
      </c>
      <c r="H569" s="59" t="s">
        <v>23</v>
      </c>
    </row>
    <row r="570" spans="1:8" ht="39.75" customHeight="1" thickBot="1">
      <c r="A570" s="234" t="s">
        <v>11</v>
      </c>
      <c r="B570" s="235" t="s">
        <v>11</v>
      </c>
      <c r="C570" s="235" t="s">
        <v>348</v>
      </c>
      <c r="D570" s="93" t="s">
        <v>283</v>
      </c>
      <c r="E570" s="37">
        <f t="shared" si="118"/>
        <v>32.5</v>
      </c>
      <c r="F570" s="71">
        <v>50</v>
      </c>
      <c r="G570" s="38">
        <f t="shared" si="119"/>
        <v>0</v>
      </c>
      <c r="H570" s="194" t="s">
        <v>473</v>
      </c>
    </row>
    <row r="571" spans="1:8" ht="39.75" customHeight="1" thickBot="1">
      <c r="A571" s="234" t="s">
        <v>11</v>
      </c>
      <c r="B571" s="235" t="s">
        <v>11</v>
      </c>
      <c r="C571" s="235" t="s">
        <v>11</v>
      </c>
      <c r="D571" s="65" t="s">
        <v>71</v>
      </c>
      <c r="E571" s="30">
        <f t="shared" si="118"/>
        <v>3.25</v>
      </c>
      <c r="F571" s="66">
        <v>5</v>
      </c>
      <c r="G571" s="31">
        <f t="shared" si="119"/>
        <v>0</v>
      </c>
      <c r="H571" s="194" t="s">
        <v>11</v>
      </c>
    </row>
    <row r="572" spans="1:8" ht="39.75" customHeight="1" thickBot="1">
      <c r="A572" s="234" t="s">
        <v>11</v>
      </c>
      <c r="B572" s="235" t="s">
        <v>11</v>
      </c>
      <c r="C572" s="235" t="s">
        <v>11</v>
      </c>
      <c r="D572" s="65" t="s">
        <v>72</v>
      </c>
      <c r="E572" s="30">
        <f t="shared" si="118"/>
        <v>3.25</v>
      </c>
      <c r="F572" s="66">
        <v>5</v>
      </c>
      <c r="G572" s="31">
        <f t="shared" si="119"/>
        <v>0</v>
      </c>
      <c r="H572" s="194" t="s">
        <v>11</v>
      </c>
    </row>
    <row r="573" spans="1:8" ht="39.75" customHeight="1" thickBot="1">
      <c r="A573" s="234" t="s">
        <v>11</v>
      </c>
      <c r="B573" s="235" t="s">
        <v>11</v>
      </c>
      <c r="C573" s="235" t="s">
        <v>11</v>
      </c>
      <c r="D573" s="65" t="s">
        <v>63</v>
      </c>
      <c r="E573" s="30">
        <f t="shared" si="118"/>
        <v>3.25</v>
      </c>
      <c r="F573" s="66">
        <v>5</v>
      </c>
      <c r="G573" s="31">
        <f t="shared" si="119"/>
        <v>0</v>
      </c>
      <c r="H573" s="194" t="s">
        <v>11</v>
      </c>
    </row>
    <row r="574" spans="1:8" ht="39.75" customHeight="1" thickBot="1">
      <c r="A574" s="234" t="s">
        <v>11</v>
      </c>
      <c r="B574" s="235" t="s">
        <v>11</v>
      </c>
      <c r="C574" s="235" t="s">
        <v>11</v>
      </c>
      <c r="D574" s="65" t="s">
        <v>306</v>
      </c>
      <c r="E574" s="30">
        <f t="shared" si="118"/>
        <v>0.65</v>
      </c>
      <c r="F574" s="66">
        <v>1</v>
      </c>
      <c r="G574" s="31">
        <f t="shared" si="119"/>
        <v>0</v>
      </c>
      <c r="H574" s="194" t="s">
        <v>11</v>
      </c>
    </row>
    <row r="575" spans="1:8" ht="39.75" customHeight="1" thickBot="1">
      <c r="A575" s="234" t="s">
        <v>11</v>
      </c>
      <c r="B575" s="235" t="s">
        <v>11</v>
      </c>
      <c r="C575" s="235" t="s">
        <v>11</v>
      </c>
      <c r="D575" s="65" t="s">
        <v>57</v>
      </c>
      <c r="E575" s="30">
        <f t="shared" si="118"/>
        <v>0.65</v>
      </c>
      <c r="F575" s="66">
        <v>1</v>
      </c>
      <c r="G575" s="31">
        <f t="shared" si="119"/>
        <v>0</v>
      </c>
      <c r="H575" s="194" t="s">
        <v>11</v>
      </c>
    </row>
    <row r="576" spans="1:8" ht="39.75" customHeight="1" thickBot="1">
      <c r="A576" s="234" t="s">
        <v>11</v>
      </c>
      <c r="B576" s="235" t="s">
        <v>11</v>
      </c>
      <c r="C576" s="235" t="s">
        <v>11</v>
      </c>
      <c r="D576" s="65" t="s">
        <v>46</v>
      </c>
      <c r="E576" s="30">
        <f t="shared" si="118"/>
        <v>0.32500000000000001</v>
      </c>
      <c r="F576" s="66">
        <v>0.5</v>
      </c>
      <c r="G576" s="31">
        <f t="shared" si="119"/>
        <v>0</v>
      </c>
      <c r="H576" s="194" t="s">
        <v>11</v>
      </c>
    </row>
    <row r="577" spans="1:8" ht="39.75" customHeight="1" thickBot="1">
      <c r="A577" s="234" t="s">
        <v>11</v>
      </c>
      <c r="B577" s="235" t="s">
        <v>11</v>
      </c>
      <c r="C577" s="235" t="s">
        <v>11</v>
      </c>
      <c r="D577" s="65" t="s">
        <v>147</v>
      </c>
      <c r="E577" s="30">
        <f t="shared" si="118"/>
        <v>0.32500000000000001</v>
      </c>
      <c r="F577" s="66">
        <v>0.5</v>
      </c>
      <c r="G577" s="31">
        <f t="shared" si="119"/>
        <v>0</v>
      </c>
      <c r="H577" s="194" t="s">
        <v>11</v>
      </c>
    </row>
    <row r="578" spans="1:8" ht="39.75" customHeight="1" thickBot="1">
      <c r="A578" s="234" t="s">
        <v>11</v>
      </c>
      <c r="B578" s="235" t="s">
        <v>11</v>
      </c>
      <c r="C578" s="235" t="s">
        <v>11</v>
      </c>
      <c r="D578" s="65" t="s">
        <v>59</v>
      </c>
      <c r="E578" s="30">
        <f t="shared" si="118"/>
        <v>0.32500000000000001</v>
      </c>
      <c r="F578" s="66">
        <v>0.5</v>
      </c>
      <c r="G578" s="31">
        <f t="shared" si="119"/>
        <v>0</v>
      </c>
      <c r="H578" s="194" t="s">
        <v>11</v>
      </c>
    </row>
    <row r="579" spans="1:8" ht="39.75" customHeight="1" thickBot="1">
      <c r="A579" s="234" t="s">
        <v>11</v>
      </c>
      <c r="B579" s="235" t="s">
        <v>11</v>
      </c>
      <c r="C579" s="235" t="s">
        <v>11</v>
      </c>
      <c r="D579" s="65" t="s">
        <v>25</v>
      </c>
      <c r="E579" s="30">
        <f t="shared" si="118"/>
        <v>0.32500000000000001</v>
      </c>
      <c r="F579" s="66">
        <v>0.5</v>
      </c>
      <c r="G579" s="31">
        <f t="shared" si="119"/>
        <v>0</v>
      </c>
      <c r="H579" s="194" t="s">
        <v>11</v>
      </c>
    </row>
    <row r="580" spans="1:8" ht="39.75" customHeight="1" thickBot="1">
      <c r="A580" s="234" t="s">
        <v>11</v>
      </c>
      <c r="B580" s="235" t="s">
        <v>11</v>
      </c>
      <c r="C580" s="235" t="s">
        <v>11</v>
      </c>
      <c r="D580" s="65" t="s">
        <v>300</v>
      </c>
      <c r="E580" s="30">
        <f t="shared" si="118"/>
        <v>0.32500000000000001</v>
      </c>
      <c r="F580" s="66">
        <v>0.5</v>
      </c>
      <c r="G580" s="31">
        <f t="shared" si="119"/>
        <v>0</v>
      </c>
      <c r="H580" s="194" t="s">
        <v>11</v>
      </c>
    </row>
    <row r="581" spans="1:8" ht="39.75" customHeight="1" thickBot="1">
      <c r="A581" s="234" t="s">
        <v>11</v>
      </c>
      <c r="B581" s="235" t="s">
        <v>11</v>
      </c>
      <c r="C581" s="235" t="s">
        <v>11</v>
      </c>
      <c r="D581" s="74" t="s">
        <v>14</v>
      </c>
      <c r="E581" s="35">
        <f t="shared" si="118"/>
        <v>0.19500000000000001</v>
      </c>
      <c r="F581" s="75">
        <v>0.3</v>
      </c>
      <c r="G581" s="36">
        <f t="shared" si="119"/>
        <v>0</v>
      </c>
      <c r="H581" s="194" t="s">
        <v>11</v>
      </c>
    </row>
    <row r="582" spans="1:8" ht="39.75" customHeight="1" thickBot="1">
      <c r="A582" s="234" t="s">
        <v>11</v>
      </c>
      <c r="B582" s="235" t="s">
        <v>11</v>
      </c>
      <c r="C582" s="235" t="s">
        <v>219</v>
      </c>
      <c r="D582" s="76" t="s">
        <v>84</v>
      </c>
      <c r="E582" s="48">
        <f t="shared" si="118"/>
        <v>22.75</v>
      </c>
      <c r="F582" s="77">
        <v>35</v>
      </c>
      <c r="G582" s="49">
        <f t="shared" si="119"/>
        <v>0</v>
      </c>
      <c r="H582" s="193" t="s">
        <v>396</v>
      </c>
    </row>
    <row r="583" spans="1:8" ht="39.75" customHeight="1" thickBot="1">
      <c r="A583" s="234" t="s">
        <v>11</v>
      </c>
      <c r="B583" s="235" t="s">
        <v>11</v>
      </c>
      <c r="C583" s="235" t="s">
        <v>11</v>
      </c>
      <c r="D583" s="78" t="s">
        <v>21</v>
      </c>
      <c r="E583" s="30">
        <f t="shared" si="118"/>
        <v>1.3</v>
      </c>
      <c r="F583" s="66">
        <v>2</v>
      </c>
      <c r="G583" s="31">
        <f t="shared" si="119"/>
        <v>0</v>
      </c>
      <c r="H583" s="193" t="s">
        <v>11</v>
      </c>
    </row>
    <row r="584" spans="1:8" ht="39.75" customHeight="1" thickBot="1">
      <c r="A584" s="234" t="s">
        <v>11</v>
      </c>
      <c r="B584" s="235" t="s">
        <v>11</v>
      </c>
      <c r="C584" s="235" t="s">
        <v>11</v>
      </c>
      <c r="D584" s="78" t="s">
        <v>57</v>
      </c>
      <c r="E584" s="30">
        <f t="shared" si="118"/>
        <v>1.3</v>
      </c>
      <c r="F584" s="66">
        <v>2</v>
      </c>
      <c r="G584" s="31">
        <f t="shared" si="119"/>
        <v>0</v>
      </c>
      <c r="H584" s="193" t="s">
        <v>11</v>
      </c>
    </row>
    <row r="585" spans="1:8" ht="39.75" customHeight="1" thickBot="1">
      <c r="A585" s="234" t="s">
        <v>11</v>
      </c>
      <c r="B585" s="235" t="s">
        <v>11</v>
      </c>
      <c r="C585" s="235" t="s">
        <v>11</v>
      </c>
      <c r="D585" s="78" t="s">
        <v>46</v>
      </c>
      <c r="E585" s="30">
        <f t="shared" si="118"/>
        <v>0.65</v>
      </c>
      <c r="F585" s="66">
        <v>1</v>
      </c>
      <c r="G585" s="31">
        <f t="shared" si="119"/>
        <v>0</v>
      </c>
      <c r="H585" s="193" t="s">
        <v>11</v>
      </c>
    </row>
    <row r="586" spans="1:8" ht="39.75" customHeight="1" thickBot="1">
      <c r="A586" s="234" t="s">
        <v>11</v>
      </c>
      <c r="B586" s="235" t="s">
        <v>11</v>
      </c>
      <c r="C586" s="235" t="s">
        <v>11</v>
      </c>
      <c r="D586" s="78" t="s">
        <v>59</v>
      </c>
      <c r="E586" s="30">
        <f t="shared" si="118"/>
        <v>0.65</v>
      </c>
      <c r="F586" s="66">
        <v>1</v>
      </c>
      <c r="G586" s="31">
        <f t="shared" si="119"/>
        <v>0</v>
      </c>
      <c r="H586" s="193" t="s">
        <v>11</v>
      </c>
    </row>
    <row r="587" spans="1:8" ht="39.75" customHeight="1" thickBot="1">
      <c r="A587" s="234" t="s">
        <v>11</v>
      </c>
      <c r="B587" s="235" t="s">
        <v>11</v>
      </c>
      <c r="C587" s="235" t="s">
        <v>11</v>
      </c>
      <c r="D587" s="78" t="s">
        <v>14</v>
      </c>
      <c r="E587" s="30">
        <f t="shared" si="118"/>
        <v>0.65</v>
      </c>
      <c r="F587" s="66">
        <v>1</v>
      </c>
      <c r="G587" s="31">
        <f t="shared" si="119"/>
        <v>0</v>
      </c>
      <c r="H587" s="193" t="s">
        <v>11</v>
      </c>
    </row>
    <row r="588" spans="1:8" ht="39.75" customHeight="1" thickBot="1">
      <c r="A588" s="234" t="s">
        <v>11</v>
      </c>
      <c r="B588" s="235" t="s">
        <v>11</v>
      </c>
      <c r="C588" s="235" t="s">
        <v>11</v>
      </c>
      <c r="D588" s="78" t="s">
        <v>60</v>
      </c>
      <c r="E588" s="30">
        <f t="shared" si="118"/>
        <v>0.65</v>
      </c>
      <c r="F588" s="66">
        <v>1</v>
      </c>
      <c r="G588" s="31">
        <f t="shared" si="119"/>
        <v>0</v>
      </c>
      <c r="H588" s="193" t="s">
        <v>11</v>
      </c>
    </row>
    <row r="589" spans="1:8" ht="39.75" customHeight="1" thickBot="1">
      <c r="A589" s="234" t="s">
        <v>11</v>
      </c>
      <c r="B589" s="235" t="s">
        <v>11</v>
      </c>
      <c r="C589" s="235" t="s">
        <v>11</v>
      </c>
      <c r="D589" s="79" t="s">
        <v>15</v>
      </c>
      <c r="E589" s="33">
        <f t="shared" si="118"/>
        <v>6.5000000000000002E-2</v>
      </c>
      <c r="F589" s="80">
        <v>0.1</v>
      </c>
      <c r="G589" s="34">
        <f t="shared" si="119"/>
        <v>0</v>
      </c>
      <c r="H589" s="193" t="s">
        <v>11</v>
      </c>
    </row>
    <row r="590" spans="1:8" ht="39.75" customHeight="1" thickBot="1">
      <c r="A590" s="234" t="s">
        <v>11</v>
      </c>
      <c r="B590" s="235" t="s">
        <v>11</v>
      </c>
      <c r="C590" s="55" t="s">
        <v>27</v>
      </c>
      <c r="D590" s="83" t="s">
        <v>61</v>
      </c>
      <c r="E590" s="40">
        <f t="shared" si="118"/>
        <v>13</v>
      </c>
      <c r="F590" s="84">
        <v>20</v>
      </c>
      <c r="G590" s="41">
        <f t="shared" si="119"/>
        <v>0</v>
      </c>
      <c r="H590" s="58"/>
    </row>
    <row r="591" spans="1:8" ht="39.75" customHeight="1" thickBot="1">
      <c r="A591" s="234" t="s">
        <v>11</v>
      </c>
      <c r="B591" s="235" t="s">
        <v>13</v>
      </c>
      <c r="C591" s="55" t="s">
        <v>17</v>
      </c>
      <c r="D591" s="72" t="s">
        <v>17</v>
      </c>
      <c r="E591" s="50">
        <f t="shared" si="118"/>
        <v>130</v>
      </c>
      <c r="F591" s="73">
        <v>200</v>
      </c>
      <c r="G591" s="51">
        <f t="shared" si="119"/>
        <v>0</v>
      </c>
      <c r="H591" s="69"/>
    </row>
    <row r="592" spans="1:8" ht="39.75" customHeight="1" thickBot="1">
      <c r="A592" s="234"/>
      <c r="B592" s="235"/>
      <c r="C592" s="270" t="s">
        <v>447</v>
      </c>
      <c r="D592" s="123" t="s">
        <v>448</v>
      </c>
      <c r="E592" s="62">
        <f t="shared" si="118"/>
        <v>19.5</v>
      </c>
      <c r="F592" s="84">
        <v>30</v>
      </c>
      <c r="G592" s="64">
        <f t="shared" si="119"/>
        <v>0</v>
      </c>
      <c r="H592" s="199" t="s">
        <v>468</v>
      </c>
    </row>
    <row r="593" spans="1:8" ht="39.75" customHeight="1" thickBot="1">
      <c r="A593" s="234"/>
      <c r="B593" s="235"/>
      <c r="C593" s="271"/>
      <c r="D593" s="78" t="s">
        <v>435</v>
      </c>
      <c r="E593" s="30">
        <f t="shared" si="118"/>
        <v>3.25</v>
      </c>
      <c r="F593" s="66">
        <v>5</v>
      </c>
      <c r="G593" s="31">
        <f t="shared" si="119"/>
        <v>0</v>
      </c>
      <c r="H593" s="197"/>
    </row>
    <row r="594" spans="1:8" ht="39.75" customHeight="1" thickBot="1">
      <c r="A594" s="234"/>
      <c r="B594" s="235"/>
      <c r="C594" s="271"/>
      <c r="D594" s="78" t="s">
        <v>436</v>
      </c>
      <c r="E594" s="30">
        <f t="shared" si="118"/>
        <v>3.25</v>
      </c>
      <c r="F594" s="66">
        <v>5</v>
      </c>
      <c r="G594" s="31">
        <f t="shared" si="119"/>
        <v>0</v>
      </c>
      <c r="H594" s="197"/>
    </row>
    <row r="595" spans="1:8" ht="39.75" customHeight="1" thickBot="1">
      <c r="A595" s="234"/>
      <c r="B595" s="235"/>
      <c r="C595" s="271"/>
      <c r="D595" s="78" t="s">
        <v>449</v>
      </c>
      <c r="E595" s="30">
        <f t="shared" si="118"/>
        <v>3.25</v>
      </c>
      <c r="F595" s="66">
        <v>5</v>
      </c>
      <c r="G595" s="31">
        <f t="shared" si="119"/>
        <v>0</v>
      </c>
      <c r="H595" s="197"/>
    </row>
    <row r="596" spans="1:8" ht="39.75" customHeight="1" thickBot="1">
      <c r="A596" s="234"/>
      <c r="B596" s="235"/>
      <c r="C596" s="271"/>
      <c r="D596" s="78" t="s">
        <v>450</v>
      </c>
      <c r="E596" s="30">
        <f t="shared" si="118"/>
        <v>0.65</v>
      </c>
      <c r="F596" s="66">
        <v>1</v>
      </c>
      <c r="G596" s="31">
        <f t="shared" si="119"/>
        <v>0</v>
      </c>
      <c r="H596" s="197"/>
    </row>
    <row r="597" spans="1:8" ht="39.75" customHeight="1" thickBot="1">
      <c r="A597" s="234"/>
      <c r="B597" s="235"/>
      <c r="C597" s="271"/>
      <c r="D597" s="78" t="s">
        <v>465</v>
      </c>
      <c r="E597" s="30">
        <f t="shared" si="118"/>
        <v>0.32500000000000001</v>
      </c>
      <c r="F597" s="66">
        <v>0.5</v>
      </c>
      <c r="G597" s="31">
        <f t="shared" si="119"/>
        <v>0</v>
      </c>
      <c r="H597" s="197"/>
    </row>
    <row r="598" spans="1:8" ht="39.75" customHeight="1" thickBot="1">
      <c r="A598" s="234"/>
      <c r="B598" s="235"/>
      <c r="C598" s="271"/>
      <c r="D598" s="78" t="s">
        <v>463</v>
      </c>
      <c r="E598" s="30">
        <f t="shared" si="118"/>
        <v>0.65</v>
      </c>
      <c r="F598" s="66">
        <v>1</v>
      </c>
      <c r="G598" s="31">
        <f t="shared" si="119"/>
        <v>0</v>
      </c>
      <c r="H598" s="198"/>
    </row>
    <row r="599" spans="1:8" ht="39.75" customHeight="1" thickBot="1">
      <c r="A599" s="234"/>
      <c r="B599" s="235"/>
      <c r="C599" s="272"/>
      <c r="D599" s="132" t="s">
        <v>14</v>
      </c>
      <c r="E599" s="128">
        <f t="shared" si="118"/>
        <v>0.32500000000000001</v>
      </c>
      <c r="F599" s="130">
        <v>0.5</v>
      </c>
      <c r="G599" s="129">
        <f t="shared" si="119"/>
        <v>0</v>
      </c>
      <c r="H599" s="189" t="s">
        <v>444</v>
      </c>
    </row>
    <row r="600" spans="1:8" ht="39.75" customHeight="1" thickBot="1">
      <c r="A600" s="234" t="s">
        <v>220</v>
      </c>
      <c r="B600" s="235" t="s">
        <v>10</v>
      </c>
      <c r="C600" s="247" t="s">
        <v>349</v>
      </c>
      <c r="D600" s="99" t="s">
        <v>422</v>
      </c>
      <c r="E600" s="37">
        <f t="shared" si="118"/>
        <v>10.4</v>
      </c>
      <c r="F600" s="71">
        <v>16</v>
      </c>
      <c r="G600" s="38">
        <f t="shared" si="119"/>
        <v>0</v>
      </c>
      <c r="H600" s="195" t="s">
        <v>397</v>
      </c>
    </row>
    <row r="601" spans="1:8" ht="39.75" customHeight="1" thickBot="1">
      <c r="A601" s="234" t="s">
        <v>11</v>
      </c>
      <c r="B601" s="235" t="s">
        <v>11</v>
      </c>
      <c r="C601" s="235" t="s">
        <v>11</v>
      </c>
      <c r="D601" s="78" t="s">
        <v>95</v>
      </c>
      <c r="E601" s="30">
        <f t="shared" si="118"/>
        <v>6.5</v>
      </c>
      <c r="F601" s="66">
        <v>10</v>
      </c>
      <c r="G601" s="31">
        <f t="shared" si="119"/>
        <v>0</v>
      </c>
      <c r="H601" s="193" t="s">
        <v>11</v>
      </c>
    </row>
    <row r="602" spans="1:8" ht="39.75" customHeight="1" thickBot="1">
      <c r="A602" s="234" t="s">
        <v>11</v>
      </c>
      <c r="B602" s="235" t="s">
        <v>11</v>
      </c>
      <c r="C602" s="235" t="s">
        <v>11</v>
      </c>
      <c r="D602" s="78" t="s">
        <v>14</v>
      </c>
      <c r="E602" s="30">
        <f t="shared" si="118"/>
        <v>0.97500000000000009</v>
      </c>
      <c r="F602" s="66">
        <v>1.5</v>
      </c>
      <c r="G602" s="31">
        <f t="shared" si="119"/>
        <v>0</v>
      </c>
      <c r="H602" s="193" t="s">
        <v>11</v>
      </c>
    </row>
    <row r="603" spans="1:8" ht="39.75" customHeight="1" thickBot="1">
      <c r="A603" s="234" t="s">
        <v>11</v>
      </c>
      <c r="B603" s="235" t="s">
        <v>11</v>
      </c>
      <c r="C603" s="235" t="s">
        <v>11</v>
      </c>
      <c r="D603" s="79" t="s">
        <v>383</v>
      </c>
      <c r="E603" s="33">
        <f t="shared" ref="E603:E666" si="120">F603*0.65</f>
        <v>0.65</v>
      </c>
      <c r="F603" s="80">
        <v>1</v>
      </c>
      <c r="G603" s="34">
        <f t="shared" ref="G603:G666" si="121">$G$1*E603+$G$2*F603</f>
        <v>0</v>
      </c>
      <c r="H603" s="193" t="s">
        <v>11</v>
      </c>
    </row>
    <row r="604" spans="1:8" ht="39.75" customHeight="1" thickBot="1">
      <c r="A604" s="234" t="s">
        <v>11</v>
      </c>
      <c r="B604" s="235" t="s">
        <v>12</v>
      </c>
      <c r="C604" s="55" t="s">
        <v>16</v>
      </c>
      <c r="D604" s="83" t="s">
        <v>53</v>
      </c>
      <c r="E604" s="40">
        <f t="shared" si="120"/>
        <v>35.75</v>
      </c>
      <c r="F604" s="84">
        <v>55</v>
      </c>
      <c r="G604" s="41">
        <f t="shared" si="121"/>
        <v>0</v>
      </c>
      <c r="H604" s="58"/>
    </row>
    <row r="605" spans="1:8" ht="39.75" customHeight="1" thickBot="1">
      <c r="A605" s="234" t="s">
        <v>11</v>
      </c>
      <c r="B605" s="235" t="s">
        <v>11</v>
      </c>
      <c r="C605" s="235" t="s">
        <v>221</v>
      </c>
      <c r="D605" s="76" t="s">
        <v>222</v>
      </c>
      <c r="E605" s="48">
        <f t="shared" si="120"/>
        <v>19.5</v>
      </c>
      <c r="F605" s="77">
        <v>30</v>
      </c>
      <c r="G605" s="49">
        <f t="shared" si="121"/>
        <v>0</v>
      </c>
      <c r="H605" s="199" t="s">
        <v>398</v>
      </c>
    </row>
    <row r="606" spans="1:8" ht="39.75" customHeight="1" thickBot="1">
      <c r="A606" s="234" t="s">
        <v>11</v>
      </c>
      <c r="B606" s="235" t="s">
        <v>11</v>
      </c>
      <c r="C606" s="235" t="s">
        <v>11</v>
      </c>
      <c r="D606" s="78" t="s">
        <v>68</v>
      </c>
      <c r="E606" s="30">
        <f t="shared" si="120"/>
        <v>13</v>
      </c>
      <c r="F606" s="66">
        <v>20</v>
      </c>
      <c r="G606" s="31">
        <f t="shared" si="121"/>
        <v>0</v>
      </c>
      <c r="H606" s="197"/>
    </row>
    <row r="607" spans="1:8" ht="39.75" customHeight="1" thickBot="1">
      <c r="A607" s="234" t="s">
        <v>11</v>
      </c>
      <c r="B607" s="235" t="s">
        <v>11</v>
      </c>
      <c r="C607" s="235" t="s">
        <v>11</v>
      </c>
      <c r="D607" s="78" t="s">
        <v>57</v>
      </c>
      <c r="E607" s="30">
        <f t="shared" si="120"/>
        <v>1.9500000000000002</v>
      </c>
      <c r="F607" s="66">
        <v>3</v>
      </c>
      <c r="G607" s="31">
        <f t="shared" si="121"/>
        <v>0</v>
      </c>
      <c r="H607" s="197"/>
    </row>
    <row r="608" spans="1:8" ht="39.75" customHeight="1" thickBot="1">
      <c r="A608" s="234" t="s">
        <v>11</v>
      </c>
      <c r="B608" s="235" t="s">
        <v>11</v>
      </c>
      <c r="C608" s="235" t="s">
        <v>11</v>
      </c>
      <c r="D608" s="78" t="s">
        <v>56</v>
      </c>
      <c r="E608" s="30">
        <f t="shared" si="120"/>
        <v>0.65</v>
      </c>
      <c r="F608" s="66">
        <v>1</v>
      </c>
      <c r="G608" s="31">
        <f t="shared" si="121"/>
        <v>0</v>
      </c>
      <c r="H608" s="197"/>
    </row>
    <row r="609" spans="1:8" ht="39.75" customHeight="1" thickBot="1">
      <c r="A609" s="234" t="s">
        <v>11</v>
      </c>
      <c r="B609" s="235" t="s">
        <v>11</v>
      </c>
      <c r="C609" s="235" t="s">
        <v>11</v>
      </c>
      <c r="D609" s="78" t="s">
        <v>59</v>
      </c>
      <c r="E609" s="30">
        <f t="shared" si="120"/>
        <v>0.32500000000000001</v>
      </c>
      <c r="F609" s="66">
        <v>0.5</v>
      </c>
      <c r="G609" s="31">
        <f t="shared" si="121"/>
        <v>0</v>
      </c>
      <c r="H609" s="197"/>
    </row>
    <row r="610" spans="1:8" ht="39.75" customHeight="1" thickBot="1">
      <c r="A610" s="234" t="s">
        <v>11</v>
      </c>
      <c r="B610" s="235" t="s">
        <v>11</v>
      </c>
      <c r="C610" s="235" t="s">
        <v>11</v>
      </c>
      <c r="D610" s="78" t="s">
        <v>58</v>
      </c>
      <c r="E610" s="30">
        <f t="shared" si="120"/>
        <v>0.13</v>
      </c>
      <c r="F610" s="66">
        <v>0.2</v>
      </c>
      <c r="G610" s="31">
        <f t="shared" si="121"/>
        <v>0</v>
      </c>
      <c r="H610" s="198"/>
    </row>
    <row r="611" spans="1:8" ht="39.75" customHeight="1" thickBot="1">
      <c r="A611" s="234" t="s">
        <v>11</v>
      </c>
      <c r="B611" s="235" t="s">
        <v>11</v>
      </c>
      <c r="C611" s="235" t="s">
        <v>11</v>
      </c>
      <c r="D611" s="79" t="s">
        <v>15</v>
      </c>
      <c r="E611" s="33">
        <f t="shared" si="120"/>
        <v>6.5000000000000002E-2</v>
      </c>
      <c r="F611" s="80">
        <v>0.1</v>
      </c>
      <c r="G611" s="34">
        <f t="shared" si="121"/>
        <v>0</v>
      </c>
      <c r="H611" s="59" t="s">
        <v>23</v>
      </c>
    </row>
    <row r="612" spans="1:8" ht="39.75" customHeight="1" thickBot="1">
      <c r="A612" s="234" t="s">
        <v>11</v>
      </c>
      <c r="B612" s="235" t="s">
        <v>11</v>
      </c>
      <c r="C612" s="235" t="s">
        <v>223</v>
      </c>
      <c r="D612" s="89" t="s">
        <v>284</v>
      </c>
      <c r="E612" s="37">
        <f t="shared" si="120"/>
        <v>29.25</v>
      </c>
      <c r="F612" s="71">
        <v>45</v>
      </c>
      <c r="G612" s="38">
        <f t="shared" si="121"/>
        <v>0</v>
      </c>
      <c r="H612" s="194" t="s">
        <v>286</v>
      </c>
    </row>
    <row r="613" spans="1:8" ht="39.75" customHeight="1" thickBot="1">
      <c r="A613" s="234" t="s">
        <v>11</v>
      </c>
      <c r="B613" s="235" t="s">
        <v>11</v>
      </c>
      <c r="C613" s="235" t="s">
        <v>11</v>
      </c>
      <c r="D613" s="65" t="s">
        <v>72</v>
      </c>
      <c r="E613" s="30">
        <f t="shared" si="120"/>
        <v>6.5</v>
      </c>
      <c r="F613" s="66">
        <v>10</v>
      </c>
      <c r="G613" s="31">
        <f t="shared" si="121"/>
        <v>0</v>
      </c>
      <c r="H613" s="194" t="s">
        <v>11</v>
      </c>
    </row>
    <row r="614" spans="1:8" ht="39.75" customHeight="1" thickBot="1">
      <c r="A614" s="234" t="s">
        <v>11</v>
      </c>
      <c r="B614" s="235" t="s">
        <v>11</v>
      </c>
      <c r="C614" s="235" t="s">
        <v>11</v>
      </c>
      <c r="D614" s="65" t="s">
        <v>46</v>
      </c>
      <c r="E614" s="30">
        <f t="shared" si="120"/>
        <v>3.25</v>
      </c>
      <c r="F614" s="66">
        <v>5</v>
      </c>
      <c r="G614" s="31">
        <f t="shared" si="121"/>
        <v>0</v>
      </c>
      <c r="H614" s="194" t="s">
        <v>11</v>
      </c>
    </row>
    <row r="615" spans="1:8" ht="39.75" customHeight="1" thickBot="1">
      <c r="A615" s="234" t="s">
        <v>11</v>
      </c>
      <c r="B615" s="235" t="s">
        <v>11</v>
      </c>
      <c r="C615" s="235" t="s">
        <v>11</v>
      </c>
      <c r="D615" s="65" t="s">
        <v>300</v>
      </c>
      <c r="E615" s="30">
        <f t="shared" si="120"/>
        <v>1.9500000000000002</v>
      </c>
      <c r="F615" s="66">
        <v>3</v>
      </c>
      <c r="G615" s="31">
        <f t="shared" si="121"/>
        <v>0</v>
      </c>
      <c r="H615" s="194" t="s">
        <v>11</v>
      </c>
    </row>
    <row r="616" spans="1:8" ht="39.75" customHeight="1" thickBot="1">
      <c r="A616" s="234" t="s">
        <v>11</v>
      </c>
      <c r="B616" s="235" t="s">
        <v>11</v>
      </c>
      <c r="C616" s="235" t="s">
        <v>11</v>
      </c>
      <c r="D616" s="65" t="s">
        <v>59</v>
      </c>
      <c r="E616" s="30">
        <f t="shared" si="120"/>
        <v>0.65</v>
      </c>
      <c r="F616" s="66">
        <v>1</v>
      </c>
      <c r="G616" s="31">
        <f t="shared" si="121"/>
        <v>0</v>
      </c>
      <c r="H616" s="194" t="s">
        <v>11</v>
      </c>
    </row>
    <row r="617" spans="1:8" ht="39.75" customHeight="1" thickBot="1">
      <c r="A617" s="234" t="s">
        <v>11</v>
      </c>
      <c r="B617" s="235" t="s">
        <v>11</v>
      </c>
      <c r="C617" s="235" t="s">
        <v>11</v>
      </c>
      <c r="D617" s="65" t="s">
        <v>74</v>
      </c>
      <c r="E617" s="30">
        <f t="shared" si="120"/>
        <v>0.65</v>
      </c>
      <c r="F617" s="66">
        <v>1</v>
      </c>
      <c r="G617" s="31">
        <f t="shared" si="121"/>
        <v>0</v>
      </c>
      <c r="H617" s="194" t="s">
        <v>11</v>
      </c>
    </row>
    <row r="618" spans="1:8" ht="39.75" customHeight="1" thickBot="1">
      <c r="A618" s="234" t="s">
        <v>11</v>
      </c>
      <c r="B618" s="235" t="s">
        <v>11</v>
      </c>
      <c r="C618" s="235" t="s">
        <v>11</v>
      </c>
      <c r="D618" s="74" t="s">
        <v>21</v>
      </c>
      <c r="E618" s="35">
        <f t="shared" si="120"/>
        <v>0.65</v>
      </c>
      <c r="F618" s="75">
        <v>1</v>
      </c>
      <c r="G618" s="36">
        <f t="shared" si="121"/>
        <v>0</v>
      </c>
      <c r="H618" s="194" t="s">
        <v>11</v>
      </c>
    </row>
    <row r="619" spans="1:8" ht="39.75" customHeight="1" thickBot="1">
      <c r="A619" s="234" t="s">
        <v>11</v>
      </c>
      <c r="B619" s="235" t="s">
        <v>11</v>
      </c>
      <c r="C619" s="235" t="s">
        <v>224</v>
      </c>
      <c r="D619" s="76" t="s">
        <v>91</v>
      </c>
      <c r="E619" s="48">
        <f t="shared" si="120"/>
        <v>16.25</v>
      </c>
      <c r="F619" s="77">
        <v>25</v>
      </c>
      <c r="G619" s="49">
        <f t="shared" si="121"/>
        <v>0</v>
      </c>
      <c r="H619" s="193" t="s">
        <v>424</v>
      </c>
    </row>
    <row r="620" spans="1:8" ht="39.75" customHeight="1" thickBot="1">
      <c r="A620" s="234" t="s">
        <v>11</v>
      </c>
      <c r="B620" s="235" t="s">
        <v>11</v>
      </c>
      <c r="C620" s="235" t="s">
        <v>11</v>
      </c>
      <c r="D620" s="78" t="s">
        <v>423</v>
      </c>
      <c r="E620" s="30">
        <f t="shared" si="120"/>
        <v>3.25</v>
      </c>
      <c r="F620" s="66">
        <v>5</v>
      </c>
      <c r="G620" s="31">
        <f t="shared" si="121"/>
        <v>0</v>
      </c>
      <c r="H620" s="193" t="s">
        <v>11</v>
      </c>
    </row>
    <row r="621" spans="1:8" ht="39.75" customHeight="1" thickBot="1">
      <c r="A621" s="234" t="s">
        <v>11</v>
      </c>
      <c r="B621" s="235" t="s">
        <v>11</v>
      </c>
      <c r="C621" s="235" t="s">
        <v>11</v>
      </c>
      <c r="D621" s="78" t="s">
        <v>77</v>
      </c>
      <c r="E621" s="30">
        <f t="shared" si="120"/>
        <v>3.25</v>
      </c>
      <c r="F621" s="66">
        <v>5</v>
      </c>
      <c r="G621" s="31">
        <f t="shared" si="121"/>
        <v>0</v>
      </c>
      <c r="H621" s="193" t="s">
        <v>11</v>
      </c>
    </row>
    <row r="622" spans="1:8" ht="39.75" customHeight="1" thickBot="1">
      <c r="A622" s="234" t="s">
        <v>11</v>
      </c>
      <c r="B622" s="235" t="s">
        <v>11</v>
      </c>
      <c r="C622" s="235" t="s">
        <v>11</v>
      </c>
      <c r="D622" s="78" t="s">
        <v>225</v>
      </c>
      <c r="E622" s="30">
        <f t="shared" si="120"/>
        <v>1.9500000000000002</v>
      </c>
      <c r="F622" s="66">
        <v>3</v>
      </c>
      <c r="G622" s="31">
        <f t="shared" si="121"/>
        <v>0</v>
      </c>
      <c r="H622" s="193" t="s">
        <v>11</v>
      </c>
    </row>
    <row r="623" spans="1:8" ht="39.75" customHeight="1" thickBot="1">
      <c r="A623" s="234" t="s">
        <v>11</v>
      </c>
      <c r="B623" s="235" t="s">
        <v>11</v>
      </c>
      <c r="C623" s="235" t="s">
        <v>11</v>
      </c>
      <c r="D623" s="78" t="s">
        <v>21</v>
      </c>
      <c r="E623" s="30">
        <f t="shared" si="120"/>
        <v>0.65</v>
      </c>
      <c r="F623" s="66">
        <v>1</v>
      </c>
      <c r="G623" s="31">
        <f t="shared" si="121"/>
        <v>0</v>
      </c>
      <c r="H623" s="193" t="s">
        <v>11</v>
      </c>
    </row>
    <row r="624" spans="1:8" ht="39.75" customHeight="1" thickBot="1">
      <c r="A624" s="234" t="s">
        <v>11</v>
      </c>
      <c r="B624" s="235" t="s">
        <v>11</v>
      </c>
      <c r="C624" s="235" t="s">
        <v>11</v>
      </c>
      <c r="D624" s="78" t="s">
        <v>59</v>
      </c>
      <c r="E624" s="30">
        <f t="shared" si="120"/>
        <v>0.32500000000000001</v>
      </c>
      <c r="F624" s="66">
        <v>0.5</v>
      </c>
      <c r="G624" s="31">
        <f t="shared" si="121"/>
        <v>0</v>
      </c>
      <c r="H624" s="193" t="s">
        <v>11</v>
      </c>
    </row>
    <row r="625" spans="1:8" ht="39.75" customHeight="1" thickBot="1">
      <c r="A625" s="234" t="s">
        <v>11</v>
      </c>
      <c r="B625" s="235" t="s">
        <v>11</v>
      </c>
      <c r="C625" s="235" t="s">
        <v>11</v>
      </c>
      <c r="D625" s="79" t="s">
        <v>15</v>
      </c>
      <c r="E625" s="33">
        <f t="shared" si="120"/>
        <v>6.5000000000000002E-2</v>
      </c>
      <c r="F625" s="80">
        <v>0.1</v>
      </c>
      <c r="G625" s="34">
        <f t="shared" si="121"/>
        <v>0</v>
      </c>
      <c r="H625" s="193" t="s">
        <v>11</v>
      </c>
    </row>
    <row r="626" spans="1:8" ht="39.75" customHeight="1" thickBot="1">
      <c r="A626" s="234" t="s">
        <v>11</v>
      </c>
      <c r="B626" s="235" t="s">
        <v>11</v>
      </c>
      <c r="C626" s="55" t="s">
        <v>27</v>
      </c>
      <c r="D626" s="83" t="s">
        <v>61</v>
      </c>
      <c r="E626" s="40">
        <f t="shared" si="120"/>
        <v>13</v>
      </c>
      <c r="F626" s="84">
        <v>20</v>
      </c>
      <c r="G626" s="41">
        <f t="shared" si="121"/>
        <v>0</v>
      </c>
      <c r="H626" s="58"/>
    </row>
    <row r="627" spans="1:8" ht="39.75" customHeight="1" thickBot="1">
      <c r="A627" s="234" t="s">
        <v>11</v>
      </c>
      <c r="B627" s="203" t="s">
        <v>13</v>
      </c>
      <c r="C627" s="55" t="s">
        <v>452</v>
      </c>
      <c r="D627" s="72" t="s">
        <v>17</v>
      </c>
      <c r="E627" s="50">
        <f t="shared" ref="E627" si="122">F627*0.65</f>
        <v>130</v>
      </c>
      <c r="F627" s="73">
        <v>200</v>
      </c>
      <c r="G627" s="51">
        <f t="shared" ref="G627" si="123">$G$1*E627+$G$2*F627</f>
        <v>0</v>
      </c>
      <c r="H627" s="114"/>
    </row>
    <row r="628" spans="1:8" ht="39.75" customHeight="1" thickBot="1">
      <c r="A628" s="234" t="s">
        <v>11</v>
      </c>
      <c r="B628" s="204"/>
      <c r="C628" s="113" t="s">
        <v>453</v>
      </c>
      <c r="D628" s="143" t="s">
        <v>454</v>
      </c>
      <c r="E628" s="128">
        <f t="shared" si="120"/>
        <v>32.5</v>
      </c>
      <c r="F628" s="130">
        <v>50</v>
      </c>
      <c r="G628" s="129">
        <f t="shared" si="121"/>
        <v>0</v>
      </c>
      <c r="H628" s="131" t="s">
        <v>455</v>
      </c>
    </row>
    <row r="629" spans="1:8" ht="39.75" customHeight="1" thickBot="1">
      <c r="A629" s="234" t="s">
        <v>227</v>
      </c>
      <c r="B629" s="113" t="s">
        <v>10</v>
      </c>
      <c r="C629" s="135" t="s">
        <v>43</v>
      </c>
      <c r="D629" s="83" t="s">
        <v>306</v>
      </c>
      <c r="E629" s="40">
        <f t="shared" si="120"/>
        <v>65</v>
      </c>
      <c r="F629" s="84">
        <v>100</v>
      </c>
      <c r="G629" s="41">
        <f t="shared" si="121"/>
        <v>0</v>
      </c>
      <c r="H629" s="117"/>
    </row>
    <row r="630" spans="1:8" ht="39.75" customHeight="1" thickBot="1">
      <c r="A630" s="234" t="s">
        <v>11</v>
      </c>
      <c r="B630" s="235" t="s">
        <v>12</v>
      </c>
      <c r="C630" s="235" t="s">
        <v>228</v>
      </c>
      <c r="D630" s="76" t="s">
        <v>53</v>
      </c>
      <c r="E630" s="48">
        <f t="shared" si="120"/>
        <v>32.5</v>
      </c>
      <c r="F630" s="77">
        <v>50</v>
      </c>
      <c r="G630" s="49">
        <f t="shared" si="121"/>
        <v>0</v>
      </c>
      <c r="H630" s="193" t="s">
        <v>399</v>
      </c>
    </row>
    <row r="631" spans="1:8" ht="39.75" customHeight="1" thickBot="1">
      <c r="A631" s="234" t="s">
        <v>11</v>
      </c>
      <c r="B631" s="235" t="s">
        <v>11</v>
      </c>
      <c r="C631" s="235" t="s">
        <v>11</v>
      </c>
      <c r="D631" s="78" t="s">
        <v>55</v>
      </c>
      <c r="E631" s="30">
        <f t="shared" si="120"/>
        <v>19.5</v>
      </c>
      <c r="F631" s="66">
        <v>30</v>
      </c>
      <c r="G631" s="31">
        <f t="shared" si="121"/>
        <v>0</v>
      </c>
      <c r="H631" s="193" t="s">
        <v>11</v>
      </c>
    </row>
    <row r="632" spans="1:8" ht="39.75" customHeight="1" thickBot="1">
      <c r="A632" s="234" t="s">
        <v>11</v>
      </c>
      <c r="B632" s="235" t="s">
        <v>11</v>
      </c>
      <c r="C632" s="235" t="s">
        <v>11</v>
      </c>
      <c r="D632" s="78" t="s">
        <v>90</v>
      </c>
      <c r="E632" s="30">
        <f t="shared" si="120"/>
        <v>6.5</v>
      </c>
      <c r="F632" s="66">
        <v>10</v>
      </c>
      <c r="G632" s="31">
        <f t="shared" si="121"/>
        <v>0</v>
      </c>
      <c r="H632" s="193" t="s">
        <v>11</v>
      </c>
    </row>
    <row r="633" spans="1:8" ht="39.75" customHeight="1" thickBot="1">
      <c r="A633" s="234" t="s">
        <v>11</v>
      </c>
      <c r="B633" s="235" t="s">
        <v>11</v>
      </c>
      <c r="C633" s="235" t="s">
        <v>11</v>
      </c>
      <c r="D633" s="78" t="s">
        <v>71</v>
      </c>
      <c r="E633" s="30">
        <f t="shared" si="120"/>
        <v>3.25</v>
      </c>
      <c r="F633" s="66">
        <v>5</v>
      </c>
      <c r="G633" s="31">
        <f t="shared" si="121"/>
        <v>0</v>
      </c>
      <c r="H633" s="193" t="s">
        <v>11</v>
      </c>
    </row>
    <row r="634" spans="1:8" ht="39.75" customHeight="1" thickBot="1">
      <c r="A634" s="234" t="s">
        <v>11</v>
      </c>
      <c r="B634" s="235" t="s">
        <v>11</v>
      </c>
      <c r="C634" s="235" t="s">
        <v>11</v>
      </c>
      <c r="D634" s="78" t="s">
        <v>72</v>
      </c>
      <c r="E634" s="30">
        <f t="shared" si="120"/>
        <v>3.25</v>
      </c>
      <c r="F634" s="66">
        <v>5</v>
      </c>
      <c r="G634" s="31">
        <f t="shared" si="121"/>
        <v>0</v>
      </c>
      <c r="H634" s="193" t="s">
        <v>11</v>
      </c>
    </row>
    <row r="635" spans="1:8" ht="39.75" customHeight="1" thickBot="1">
      <c r="A635" s="234" t="s">
        <v>11</v>
      </c>
      <c r="B635" s="235" t="s">
        <v>11</v>
      </c>
      <c r="C635" s="235" t="s">
        <v>11</v>
      </c>
      <c r="D635" s="78" t="s">
        <v>77</v>
      </c>
      <c r="E635" s="30">
        <f t="shared" si="120"/>
        <v>3.25</v>
      </c>
      <c r="F635" s="66">
        <v>5</v>
      </c>
      <c r="G635" s="31">
        <f t="shared" si="121"/>
        <v>0</v>
      </c>
      <c r="H635" s="193" t="s">
        <v>11</v>
      </c>
    </row>
    <row r="636" spans="1:8" ht="39.75" customHeight="1" thickBot="1">
      <c r="A636" s="234" t="s">
        <v>11</v>
      </c>
      <c r="B636" s="235" t="s">
        <v>11</v>
      </c>
      <c r="C636" s="235" t="s">
        <v>11</v>
      </c>
      <c r="D636" s="78" t="s">
        <v>21</v>
      </c>
      <c r="E636" s="30">
        <f t="shared" si="120"/>
        <v>1.9500000000000002</v>
      </c>
      <c r="F636" s="66">
        <v>3</v>
      </c>
      <c r="G636" s="31">
        <f t="shared" si="121"/>
        <v>0</v>
      </c>
      <c r="H636" s="193" t="s">
        <v>11</v>
      </c>
    </row>
    <row r="637" spans="1:8" ht="39.75" customHeight="1" thickBot="1">
      <c r="A637" s="234" t="s">
        <v>11</v>
      </c>
      <c r="B637" s="235" t="s">
        <v>11</v>
      </c>
      <c r="C637" s="235" t="s">
        <v>11</v>
      </c>
      <c r="D637" s="79" t="s">
        <v>147</v>
      </c>
      <c r="E637" s="33">
        <f t="shared" si="120"/>
        <v>0.19500000000000001</v>
      </c>
      <c r="F637" s="80">
        <v>0.3</v>
      </c>
      <c r="G637" s="34">
        <f t="shared" si="121"/>
        <v>0</v>
      </c>
      <c r="H637" s="193" t="s">
        <v>11</v>
      </c>
    </row>
    <row r="638" spans="1:8" ht="39.75" customHeight="1" thickBot="1">
      <c r="A638" s="234" t="s">
        <v>11</v>
      </c>
      <c r="B638" s="235" t="s">
        <v>11</v>
      </c>
      <c r="C638" s="235" t="s">
        <v>229</v>
      </c>
      <c r="D638" s="70" t="s">
        <v>79</v>
      </c>
      <c r="E638" s="37">
        <f t="shared" si="120"/>
        <v>9.75</v>
      </c>
      <c r="F638" s="71">
        <v>15</v>
      </c>
      <c r="G638" s="38">
        <f t="shared" si="121"/>
        <v>0</v>
      </c>
      <c r="H638" s="199" t="s">
        <v>262</v>
      </c>
    </row>
    <row r="639" spans="1:8" ht="39.75" customHeight="1" thickBot="1">
      <c r="A639" s="234" t="s">
        <v>11</v>
      </c>
      <c r="B639" s="235" t="s">
        <v>11</v>
      </c>
      <c r="C639" s="235" t="s">
        <v>11</v>
      </c>
      <c r="D639" s="65" t="s">
        <v>64</v>
      </c>
      <c r="E639" s="30">
        <f t="shared" si="120"/>
        <v>8.4500000000000011</v>
      </c>
      <c r="F639" s="66">
        <v>13</v>
      </c>
      <c r="G639" s="31">
        <f t="shared" si="121"/>
        <v>0</v>
      </c>
      <c r="H639" s="197"/>
    </row>
    <row r="640" spans="1:8" ht="39.75" customHeight="1" thickBot="1">
      <c r="A640" s="234" t="s">
        <v>11</v>
      </c>
      <c r="B640" s="235" t="s">
        <v>11</v>
      </c>
      <c r="C640" s="235" t="s">
        <v>11</v>
      </c>
      <c r="D640" s="65" t="s">
        <v>230</v>
      </c>
      <c r="E640" s="30">
        <f t="shared" si="120"/>
        <v>1.9500000000000002</v>
      </c>
      <c r="F640" s="66">
        <v>3</v>
      </c>
      <c r="G640" s="31">
        <f t="shared" si="121"/>
        <v>0</v>
      </c>
      <c r="H640" s="197"/>
    </row>
    <row r="641" spans="1:8" ht="39.75" customHeight="1" thickBot="1">
      <c r="A641" s="234" t="s">
        <v>11</v>
      </c>
      <c r="B641" s="235" t="s">
        <v>11</v>
      </c>
      <c r="C641" s="235" t="s">
        <v>11</v>
      </c>
      <c r="D641" s="65" t="s">
        <v>56</v>
      </c>
      <c r="E641" s="30">
        <f t="shared" si="120"/>
        <v>1.9500000000000002</v>
      </c>
      <c r="F641" s="66">
        <v>3</v>
      </c>
      <c r="G641" s="31">
        <f t="shared" si="121"/>
        <v>0</v>
      </c>
      <c r="H641" s="197"/>
    </row>
    <row r="642" spans="1:8" ht="39.75" customHeight="1" thickBot="1">
      <c r="A642" s="234" t="s">
        <v>11</v>
      </c>
      <c r="B642" s="235" t="s">
        <v>11</v>
      </c>
      <c r="C642" s="235" t="s">
        <v>11</v>
      </c>
      <c r="D642" s="65" t="s">
        <v>58</v>
      </c>
      <c r="E642" s="30">
        <f t="shared" si="120"/>
        <v>1.3</v>
      </c>
      <c r="F642" s="66">
        <v>2</v>
      </c>
      <c r="G642" s="31">
        <f t="shared" si="121"/>
        <v>0</v>
      </c>
      <c r="H642" s="198"/>
    </row>
    <row r="643" spans="1:8" ht="39.75" customHeight="1" thickBot="1">
      <c r="A643" s="234" t="s">
        <v>11</v>
      </c>
      <c r="B643" s="235" t="s">
        <v>11</v>
      </c>
      <c r="C643" s="235" t="s">
        <v>11</v>
      </c>
      <c r="D643" s="74" t="s">
        <v>57</v>
      </c>
      <c r="E643" s="35">
        <f t="shared" si="120"/>
        <v>1.3</v>
      </c>
      <c r="F643" s="75">
        <v>2</v>
      </c>
      <c r="G643" s="36">
        <f t="shared" si="121"/>
        <v>0</v>
      </c>
      <c r="H643" s="59" t="s">
        <v>23</v>
      </c>
    </row>
    <row r="644" spans="1:8" ht="39.75" customHeight="1" thickBot="1">
      <c r="A644" s="234" t="s">
        <v>11</v>
      </c>
      <c r="B644" s="235" t="s">
        <v>11</v>
      </c>
      <c r="C644" s="248" t="s">
        <v>350</v>
      </c>
      <c r="D644" s="76" t="s">
        <v>67</v>
      </c>
      <c r="E644" s="48">
        <f t="shared" si="120"/>
        <v>5.2</v>
      </c>
      <c r="F644" s="77">
        <v>8</v>
      </c>
      <c r="G644" s="49">
        <f t="shared" si="121"/>
        <v>0</v>
      </c>
      <c r="H644" s="215" t="s">
        <v>362</v>
      </c>
    </row>
    <row r="645" spans="1:8" ht="39.75" customHeight="1" thickBot="1">
      <c r="A645" s="234" t="s">
        <v>11</v>
      </c>
      <c r="B645" s="235" t="s">
        <v>11</v>
      </c>
      <c r="C645" s="249" t="s">
        <v>11</v>
      </c>
      <c r="D645" s="78" t="s">
        <v>231</v>
      </c>
      <c r="E645" s="30">
        <f t="shared" si="120"/>
        <v>3.25</v>
      </c>
      <c r="F645" s="66">
        <v>5</v>
      </c>
      <c r="G645" s="31">
        <f t="shared" si="121"/>
        <v>0</v>
      </c>
      <c r="H645" s="216" t="s">
        <v>11</v>
      </c>
    </row>
    <row r="646" spans="1:8" ht="39.75" customHeight="1" thickBot="1">
      <c r="A646" s="234" t="s">
        <v>11</v>
      </c>
      <c r="B646" s="235" t="s">
        <v>11</v>
      </c>
      <c r="C646" s="249" t="s">
        <v>11</v>
      </c>
      <c r="D646" s="78" t="s">
        <v>46</v>
      </c>
      <c r="E646" s="30">
        <f t="shared" si="120"/>
        <v>0.65</v>
      </c>
      <c r="F646" s="66">
        <v>1</v>
      </c>
      <c r="G646" s="31">
        <f t="shared" si="121"/>
        <v>0</v>
      </c>
      <c r="H646" s="216" t="s">
        <v>11</v>
      </c>
    </row>
    <row r="647" spans="1:8" ht="39.75" customHeight="1" thickBot="1">
      <c r="A647" s="234" t="s">
        <v>11</v>
      </c>
      <c r="B647" s="235" t="s">
        <v>11</v>
      </c>
      <c r="C647" s="249" t="s">
        <v>11</v>
      </c>
      <c r="D647" s="78" t="s">
        <v>25</v>
      </c>
      <c r="E647" s="30">
        <f t="shared" si="120"/>
        <v>0.65</v>
      </c>
      <c r="F647" s="66">
        <v>1</v>
      </c>
      <c r="G647" s="31">
        <f t="shared" si="121"/>
        <v>0</v>
      </c>
      <c r="H647" s="216" t="s">
        <v>11</v>
      </c>
    </row>
    <row r="648" spans="1:8" ht="39.75" customHeight="1" thickBot="1">
      <c r="A648" s="234" t="s">
        <v>11</v>
      </c>
      <c r="B648" s="235" t="s">
        <v>11</v>
      </c>
      <c r="C648" s="249" t="s">
        <v>11</v>
      </c>
      <c r="D648" s="79" t="s">
        <v>21</v>
      </c>
      <c r="E648" s="33">
        <f t="shared" si="120"/>
        <v>0.65</v>
      </c>
      <c r="F648" s="80">
        <v>1</v>
      </c>
      <c r="G648" s="34">
        <f t="shared" si="121"/>
        <v>0</v>
      </c>
      <c r="H648" s="217" t="s">
        <v>11</v>
      </c>
    </row>
    <row r="649" spans="1:8" ht="39.75" customHeight="1" thickBot="1">
      <c r="A649" s="234"/>
      <c r="B649" s="235"/>
      <c r="C649" s="213" t="s">
        <v>131</v>
      </c>
      <c r="D649" s="94" t="s">
        <v>56</v>
      </c>
      <c r="E649" s="37">
        <f>F649*0.65</f>
        <v>3.25</v>
      </c>
      <c r="F649" s="37">
        <v>5</v>
      </c>
      <c r="G649" s="38">
        <f t="shared" si="121"/>
        <v>0</v>
      </c>
      <c r="H649" s="215" t="s">
        <v>134</v>
      </c>
    </row>
    <row r="650" spans="1:8" ht="39.75" customHeight="1" thickBot="1">
      <c r="A650" s="234"/>
      <c r="B650" s="235"/>
      <c r="C650" s="214" t="s">
        <v>11</v>
      </c>
      <c r="D650" s="29" t="s">
        <v>46</v>
      </c>
      <c r="E650" s="37">
        <f t="shared" ref="E650:E652" si="124">F650*0.65</f>
        <v>0.65</v>
      </c>
      <c r="F650" s="30">
        <v>1</v>
      </c>
      <c r="G650" s="38">
        <f t="shared" si="121"/>
        <v>0</v>
      </c>
      <c r="H650" s="216" t="s">
        <v>11</v>
      </c>
    </row>
    <row r="651" spans="1:8" ht="39.75" customHeight="1" thickBot="1">
      <c r="A651" s="234"/>
      <c r="B651" s="235"/>
      <c r="C651" s="214" t="s">
        <v>11</v>
      </c>
      <c r="D651" s="29" t="s">
        <v>21</v>
      </c>
      <c r="E651" s="37">
        <f t="shared" si="124"/>
        <v>0.65</v>
      </c>
      <c r="F651" s="30">
        <v>1</v>
      </c>
      <c r="G651" s="38">
        <f t="shared" si="121"/>
        <v>0</v>
      </c>
      <c r="H651" s="216" t="s">
        <v>11</v>
      </c>
    </row>
    <row r="652" spans="1:8" ht="39.75" customHeight="1" thickBot="1">
      <c r="A652" s="234"/>
      <c r="B652" s="235"/>
      <c r="C652" s="214" t="s">
        <v>11</v>
      </c>
      <c r="D652" s="82" t="s">
        <v>25</v>
      </c>
      <c r="E652" s="37">
        <f t="shared" si="124"/>
        <v>0.32500000000000001</v>
      </c>
      <c r="F652" s="35">
        <v>0.5</v>
      </c>
      <c r="G652" s="38">
        <f t="shared" si="121"/>
        <v>0</v>
      </c>
      <c r="H652" s="217" t="s">
        <v>11</v>
      </c>
    </row>
    <row r="653" spans="1:8" ht="39.75" customHeight="1" thickBot="1">
      <c r="A653" s="234" t="s">
        <v>11</v>
      </c>
      <c r="B653" s="235" t="s">
        <v>11</v>
      </c>
      <c r="C653" s="55" t="s">
        <v>22</v>
      </c>
      <c r="D653" s="72" t="s">
        <v>68</v>
      </c>
      <c r="E653" s="50">
        <f t="shared" si="120"/>
        <v>13</v>
      </c>
      <c r="F653" s="73">
        <v>20</v>
      </c>
      <c r="G653" s="51">
        <f t="shared" si="121"/>
        <v>0</v>
      </c>
      <c r="H653" s="69"/>
    </row>
    <row r="654" spans="1:8" ht="39.75" customHeight="1" thickBot="1">
      <c r="A654" s="234" t="s">
        <v>11</v>
      </c>
      <c r="B654" s="235" t="s">
        <v>13</v>
      </c>
      <c r="C654" s="55" t="s">
        <v>456</v>
      </c>
      <c r="D654" s="83" t="s">
        <v>457</v>
      </c>
      <c r="E654" s="40">
        <f t="shared" si="120"/>
        <v>19.5</v>
      </c>
      <c r="F654" s="84">
        <v>30</v>
      </c>
      <c r="G654" s="41">
        <f t="shared" si="121"/>
        <v>0</v>
      </c>
      <c r="H654" s="58"/>
    </row>
    <row r="655" spans="1:8" ht="39.75" customHeight="1" thickBot="1">
      <c r="A655" s="234" t="s">
        <v>11</v>
      </c>
      <c r="B655" s="235" t="s">
        <v>11</v>
      </c>
      <c r="C655" s="113" t="s">
        <v>17</v>
      </c>
      <c r="D655" s="72" t="s">
        <v>17</v>
      </c>
      <c r="E655" s="50">
        <f t="shared" si="120"/>
        <v>130</v>
      </c>
      <c r="F655" s="73">
        <v>200</v>
      </c>
      <c r="G655" s="51">
        <f t="shared" si="121"/>
        <v>0</v>
      </c>
      <c r="H655" s="133"/>
    </row>
    <row r="656" spans="1:8" ht="39.75" customHeight="1">
      <c r="A656" s="242" t="s">
        <v>232</v>
      </c>
      <c r="B656" s="203" t="s">
        <v>10</v>
      </c>
      <c r="C656" s="200" t="s">
        <v>127</v>
      </c>
      <c r="D656" s="70" t="s">
        <v>53</v>
      </c>
      <c r="E656" s="37">
        <f t="shared" si="120"/>
        <v>10.4</v>
      </c>
      <c r="F656" s="71">
        <v>16</v>
      </c>
      <c r="G656" s="38">
        <f t="shared" si="121"/>
        <v>0</v>
      </c>
      <c r="H656" s="196" t="s">
        <v>263</v>
      </c>
    </row>
    <row r="657" spans="1:8" ht="39.75" customHeight="1">
      <c r="A657" s="243"/>
      <c r="B657" s="204"/>
      <c r="C657" s="201"/>
      <c r="D657" s="65" t="s">
        <v>92</v>
      </c>
      <c r="E657" s="30">
        <f t="shared" si="120"/>
        <v>1.3</v>
      </c>
      <c r="F657" s="66">
        <v>2</v>
      </c>
      <c r="G657" s="31">
        <f t="shared" si="121"/>
        <v>0</v>
      </c>
      <c r="H657" s="197"/>
    </row>
    <row r="658" spans="1:8" ht="39.75" customHeight="1">
      <c r="A658" s="243"/>
      <c r="B658" s="204"/>
      <c r="C658" s="201"/>
      <c r="D658" s="65" t="s">
        <v>45</v>
      </c>
      <c r="E658" s="30">
        <f t="shared" si="120"/>
        <v>0.65</v>
      </c>
      <c r="F658" s="66">
        <v>1</v>
      </c>
      <c r="G658" s="31">
        <f t="shared" si="121"/>
        <v>0</v>
      </c>
      <c r="H658" s="197"/>
    </row>
    <row r="659" spans="1:8" ht="39.75" customHeight="1">
      <c r="A659" s="243"/>
      <c r="B659" s="204"/>
      <c r="C659" s="201"/>
      <c r="D659" s="65" t="s">
        <v>14</v>
      </c>
      <c r="E659" s="30">
        <f t="shared" si="120"/>
        <v>0.65</v>
      </c>
      <c r="F659" s="66">
        <v>1</v>
      </c>
      <c r="G659" s="31">
        <f t="shared" si="121"/>
        <v>0</v>
      </c>
      <c r="H659" s="197"/>
    </row>
    <row r="660" spans="1:8" ht="39.75" customHeight="1" thickBot="1">
      <c r="A660" s="243"/>
      <c r="B660" s="205"/>
      <c r="C660" s="202"/>
      <c r="D660" s="74" t="s">
        <v>59</v>
      </c>
      <c r="E660" s="35">
        <f t="shared" si="120"/>
        <v>0.32500000000000001</v>
      </c>
      <c r="F660" s="75">
        <v>0.5</v>
      </c>
      <c r="G660" s="36">
        <f t="shared" si="121"/>
        <v>0</v>
      </c>
      <c r="H660" s="198"/>
    </row>
    <row r="661" spans="1:8" ht="39.75" customHeight="1" thickBot="1">
      <c r="A661" s="243"/>
      <c r="B661" s="203" t="s">
        <v>12</v>
      </c>
      <c r="C661" s="113" t="s">
        <v>16</v>
      </c>
      <c r="D661" s="72" t="s">
        <v>53</v>
      </c>
      <c r="E661" s="50">
        <f t="shared" si="120"/>
        <v>35.75</v>
      </c>
      <c r="F661" s="73">
        <v>55</v>
      </c>
      <c r="G661" s="51">
        <f t="shared" si="121"/>
        <v>0</v>
      </c>
      <c r="H661" s="114"/>
    </row>
    <row r="662" spans="1:8" ht="39.75" customHeight="1">
      <c r="A662" s="243"/>
      <c r="B662" s="204"/>
      <c r="C662" s="200" t="s">
        <v>351</v>
      </c>
      <c r="D662" s="70" t="s">
        <v>79</v>
      </c>
      <c r="E662" s="37">
        <f t="shared" si="120"/>
        <v>9.75</v>
      </c>
      <c r="F662" s="71">
        <v>15</v>
      </c>
      <c r="G662" s="38">
        <f t="shared" si="121"/>
        <v>0</v>
      </c>
      <c r="H662" s="199" t="s">
        <v>264</v>
      </c>
    </row>
    <row r="663" spans="1:8" ht="39.75" customHeight="1">
      <c r="A663" s="243"/>
      <c r="B663" s="204"/>
      <c r="C663" s="201"/>
      <c r="D663" s="65" t="s">
        <v>96</v>
      </c>
      <c r="E663" s="30">
        <f t="shared" si="120"/>
        <v>1.9500000000000002</v>
      </c>
      <c r="F663" s="66">
        <v>3</v>
      </c>
      <c r="G663" s="31">
        <f t="shared" si="121"/>
        <v>0</v>
      </c>
      <c r="H663" s="197"/>
    </row>
    <row r="664" spans="1:8" ht="39.75" customHeight="1">
      <c r="A664" s="243"/>
      <c r="B664" s="204"/>
      <c r="C664" s="201"/>
      <c r="D664" s="65" t="s">
        <v>45</v>
      </c>
      <c r="E664" s="30">
        <f t="shared" si="120"/>
        <v>0.65</v>
      </c>
      <c r="F664" s="66">
        <v>1</v>
      </c>
      <c r="G664" s="31">
        <f t="shared" si="121"/>
        <v>0</v>
      </c>
      <c r="H664" s="197"/>
    </row>
    <row r="665" spans="1:8" ht="39.75" customHeight="1">
      <c r="A665" s="243"/>
      <c r="B665" s="204"/>
      <c r="C665" s="201"/>
      <c r="D665" s="65" t="s">
        <v>56</v>
      </c>
      <c r="E665" s="30">
        <f t="shared" si="120"/>
        <v>0.65</v>
      </c>
      <c r="F665" s="66">
        <v>1</v>
      </c>
      <c r="G665" s="31">
        <f t="shared" si="121"/>
        <v>0</v>
      </c>
      <c r="H665" s="197"/>
    </row>
    <row r="666" spans="1:8" ht="39.75" customHeight="1">
      <c r="A666" s="243"/>
      <c r="B666" s="204"/>
      <c r="C666" s="201"/>
      <c r="D666" s="65" t="s">
        <v>59</v>
      </c>
      <c r="E666" s="30">
        <f t="shared" si="120"/>
        <v>0.32500000000000001</v>
      </c>
      <c r="F666" s="66">
        <v>0.5</v>
      </c>
      <c r="G666" s="31">
        <f t="shared" si="121"/>
        <v>0</v>
      </c>
      <c r="H666" s="197"/>
    </row>
    <row r="667" spans="1:8" ht="39.75" customHeight="1" thickBot="1">
      <c r="A667" s="243"/>
      <c r="B667" s="204"/>
      <c r="C667" s="201"/>
      <c r="D667" s="65" t="s">
        <v>14</v>
      </c>
      <c r="E667" s="30">
        <f t="shared" ref="E667:E726" si="125">F667*0.65</f>
        <v>0.32500000000000001</v>
      </c>
      <c r="F667" s="66">
        <v>0.5</v>
      </c>
      <c r="G667" s="31">
        <f t="shared" ref="G667:G726" si="126">$G$1*E667+$G$2*F667</f>
        <v>0</v>
      </c>
      <c r="H667" s="198"/>
    </row>
    <row r="668" spans="1:8" ht="39.75" customHeight="1" thickBot="1">
      <c r="A668" s="243"/>
      <c r="B668" s="204"/>
      <c r="C668" s="202"/>
      <c r="D668" s="74" t="s">
        <v>58</v>
      </c>
      <c r="E668" s="35">
        <f t="shared" si="125"/>
        <v>0.13</v>
      </c>
      <c r="F668" s="75">
        <v>0.2</v>
      </c>
      <c r="G668" s="36">
        <f t="shared" si="126"/>
        <v>0</v>
      </c>
      <c r="H668" s="59" t="s">
        <v>23</v>
      </c>
    </row>
    <row r="669" spans="1:8" ht="39.75" customHeight="1">
      <c r="A669" s="243"/>
      <c r="B669" s="204"/>
      <c r="C669" s="245" t="s">
        <v>352</v>
      </c>
      <c r="D669" s="86" t="s">
        <v>276</v>
      </c>
      <c r="E669" s="48">
        <f t="shared" si="125"/>
        <v>29.25</v>
      </c>
      <c r="F669" s="77">
        <v>45</v>
      </c>
      <c r="G669" s="49">
        <f t="shared" si="126"/>
        <v>0</v>
      </c>
      <c r="H669" s="196" t="s">
        <v>482</v>
      </c>
    </row>
    <row r="670" spans="1:8" ht="39.75" customHeight="1">
      <c r="A670" s="243"/>
      <c r="B670" s="204"/>
      <c r="C670" s="246"/>
      <c r="D670" s="78" t="s">
        <v>307</v>
      </c>
      <c r="E670" s="30">
        <f t="shared" si="125"/>
        <v>0.65</v>
      </c>
      <c r="F670" s="66">
        <v>1</v>
      </c>
      <c r="G670" s="31">
        <f t="shared" si="126"/>
        <v>0</v>
      </c>
      <c r="H670" s="197"/>
    </row>
    <row r="671" spans="1:8" ht="39.75" customHeight="1">
      <c r="A671" s="243"/>
      <c r="B671" s="204"/>
      <c r="C671" s="246"/>
      <c r="D671" s="78" t="s">
        <v>59</v>
      </c>
      <c r="E671" s="30">
        <f t="shared" si="125"/>
        <v>0.65</v>
      </c>
      <c r="F671" s="66">
        <v>1</v>
      </c>
      <c r="G671" s="31">
        <f t="shared" si="126"/>
        <v>0</v>
      </c>
      <c r="H671" s="197"/>
    </row>
    <row r="672" spans="1:8" ht="39.75" customHeight="1" thickBot="1">
      <c r="A672" s="243"/>
      <c r="B672" s="204"/>
      <c r="C672" s="247"/>
      <c r="D672" s="79" t="s">
        <v>57</v>
      </c>
      <c r="E672" s="33">
        <f t="shared" si="125"/>
        <v>0.65</v>
      </c>
      <c r="F672" s="80">
        <v>1</v>
      </c>
      <c r="G672" s="34">
        <f t="shared" si="126"/>
        <v>0</v>
      </c>
      <c r="H672" s="198"/>
    </row>
    <row r="673" spans="1:8" ht="39.75" customHeight="1">
      <c r="A673" s="243"/>
      <c r="B673" s="204"/>
      <c r="C673" s="200" t="s">
        <v>353</v>
      </c>
      <c r="D673" s="70" t="s">
        <v>233</v>
      </c>
      <c r="E673" s="37">
        <f t="shared" si="125"/>
        <v>22.75</v>
      </c>
      <c r="F673" s="71">
        <v>35</v>
      </c>
      <c r="G673" s="38">
        <f t="shared" si="126"/>
        <v>0</v>
      </c>
      <c r="H673" s="199" t="s">
        <v>425</v>
      </c>
    </row>
    <row r="674" spans="1:8" ht="39.75" customHeight="1">
      <c r="A674" s="243"/>
      <c r="B674" s="204"/>
      <c r="C674" s="201"/>
      <c r="D674" s="65" t="s">
        <v>14</v>
      </c>
      <c r="E674" s="30">
        <f t="shared" si="125"/>
        <v>0.97500000000000009</v>
      </c>
      <c r="F674" s="66">
        <v>1.5</v>
      </c>
      <c r="G674" s="31">
        <f t="shared" si="126"/>
        <v>0</v>
      </c>
      <c r="H674" s="197"/>
    </row>
    <row r="675" spans="1:8" ht="39.75" customHeight="1">
      <c r="A675" s="243"/>
      <c r="B675" s="204"/>
      <c r="C675" s="201"/>
      <c r="D675" s="65" t="s">
        <v>57</v>
      </c>
      <c r="E675" s="30">
        <f t="shared" si="125"/>
        <v>0.97500000000000009</v>
      </c>
      <c r="F675" s="66">
        <v>1.5</v>
      </c>
      <c r="G675" s="31">
        <f>$G$1*E675+$G$2*F675</f>
        <v>0</v>
      </c>
      <c r="H675" s="197"/>
    </row>
    <row r="676" spans="1:8" ht="39.75" customHeight="1">
      <c r="A676" s="243"/>
      <c r="B676" s="204"/>
      <c r="C676" s="201"/>
      <c r="D676" s="65" t="s">
        <v>383</v>
      </c>
      <c r="E676" s="30">
        <f t="shared" si="125"/>
        <v>0.32500000000000001</v>
      </c>
      <c r="F676" s="66">
        <v>0.5</v>
      </c>
      <c r="G676" s="31">
        <f t="shared" si="126"/>
        <v>0</v>
      </c>
      <c r="H676" s="197"/>
    </row>
    <row r="677" spans="1:8" ht="39.75" customHeight="1">
      <c r="A677" s="243"/>
      <c r="B677" s="204"/>
      <c r="C677" s="201"/>
      <c r="D677" s="65" t="s">
        <v>59</v>
      </c>
      <c r="E677" s="30">
        <f t="shared" si="125"/>
        <v>0.13</v>
      </c>
      <c r="F677" s="66">
        <v>0.2</v>
      </c>
      <c r="G677" s="31">
        <f t="shared" si="126"/>
        <v>0</v>
      </c>
      <c r="H677" s="197"/>
    </row>
    <row r="678" spans="1:8" ht="39.75" customHeight="1">
      <c r="A678" s="243"/>
      <c r="B678" s="204"/>
      <c r="C678" s="201"/>
      <c r="D678" s="65" t="s">
        <v>15</v>
      </c>
      <c r="E678" s="30">
        <f t="shared" si="125"/>
        <v>6.5000000000000002E-2</v>
      </c>
      <c r="F678" s="66">
        <v>0.1</v>
      </c>
      <c r="G678" s="31">
        <f t="shared" si="126"/>
        <v>0</v>
      </c>
      <c r="H678" s="197"/>
    </row>
    <row r="679" spans="1:8" ht="39.75" customHeight="1" thickBot="1">
      <c r="A679" s="243"/>
      <c r="B679" s="204"/>
      <c r="C679" s="202"/>
      <c r="D679" s="74" t="s">
        <v>60</v>
      </c>
      <c r="E679" s="35">
        <f t="shared" si="125"/>
        <v>6.5000000000000002E-2</v>
      </c>
      <c r="F679" s="75">
        <v>0.1</v>
      </c>
      <c r="G679" s="36">
        <f t="shared" si="126"/>
        <v>0</v>
      </c>
      <c r="H679" s="198"/>
    </row>
    <row r="680" spans="1:8" ht="39.75" customHeight="1" thickBot="1">
      <c r="A680" s="243"/>
      <c r="B680" s="205"/>
      <c r="C680" s="113" t="s">
        <v>22</v>
      </c>
      <c r="D680" s="72" t="s">
        <v>68</v>
      </c>
      <c r="E680" s="50">
        <f t="shared" si="125"/>
        <v>13</v>
      </c>
      <c r="F680" s="73">
        <v>20</v>
      </c>
      <c r="G680" s="51">
        <f t="shared" si="126"/>
        <v>0</v>
      </c>
      <c r="H680" s="114"/>
    </row>
    <row r="681" spans="1:8" ht="39.75" customHeight="1" thickBot="1">
      <c r="A681" s="243"/>
      <c r="B681" s="203" t="s">
        <v>13</v>
      </c>
      <c r="C681" s="113" t="s">
        <v>17</v>
      </c>
      <c r="D681" s="83" t="s">
        <v>17</v>
      </c>
      <c r="E681" s="40">
        <f t="shared" si="125"/>
        <v>130</v>
      </c>
      <c r="F681" s="84">
        <v>200</v>
      </c>
      <c r="G681" s="41">
        <f t="shared" si="126"/>
        <v>0</v>
      </c>
      <c r="H681" s="115"/>
    </row>
    <row r="682" spans="1:8" ht="42" customHeight="1" thickBot="1">
      <c r="A682" s="244"/>
      <c r="B682" s="205"/>
      <c r="C682" s="113" t="s">
        <v>458</v>
      </c>
      <c r="D682" s="72" t="s">
        <v>459</v>
      </c>
      <c r="E682" s="50">
        <f t="shared" si="125"/>
        <v>26</v>
      </c>
      <c r="F682" s="73">
        <v>40</v>
      </c>
      <c r="G682" s="51">
        <f t="shared" si="126"/>
        <v>0</v>
      </c>
      <c r="H682" s="190" t="s">
        <v>444</v>
      </c>
    </row>
    <row r="683" spans="1:8" ht="39.75" customHeight="1" thickBot="1">
      <c r="A683" s="234" t="s">
        <v>234</v>
      </c>
      <c r="B683" s="113" t="s">
        <v>10</v>
      </c>
      <c r="C683" s="135" t="s">
        <v>41</v>
      </c>
      <c r="D683" s="83" t="s">
        <v>83</v>
      </c>
      <c r="E683" s="40">
        <f t="shared" si="125"/>
        <v>65</v>
      </c>
      <c r="F683" s="84">
        <v>100</v>
      </c>
      <c r="G683" s="41">
        <f t="shared" si="126"/>
        <v>0</v>
      </c>
      <c r="H683" s="117"/>
    </row>
    <row r="684" spans="1:8" ht="39.75" customHeight="1" thickBot="1">
      <c r="A684" s="234" t="s">
        <v>11</v>
      </c>
      <c r="B684" s="235" t="s">
        <v>12</v>
      </c>
      <c r="C684" s="55" t="s">
        <v>16</v>
      </c>
      <c r="D684" s="72" t="s">
        <v>53</v>
      </c>
      <c r="E684" s="50">
        <f t="shared" si="125"/>
        <v>35.75</v>
      </c>
      <c r="F684" s="73">
        <v>55</v>
      </c>
      <c r="G684" s="51">
        <f t="shared" si="126"/>
        <v>0</v>
      </c>
      <c r="H684" s="69"/>
    </row>
    <row r="685" spans="1:8" ht="39.75" customHeight="1" thickBot="1">
      <c r="A685" s="234" t="s">
        <v>11</v>
      </c>
      <c r="B685" s="235" t="s">
        <v>11</v>
      </c>
      <c r="C685" s="235" t="s">
        <v>354</v>
      </c>
      <c r="D685" s="70" t="s">
        <v>78</v>
      </c>
      <c r="E685" s="37">
        <f t="shared" si="125"/>
        <v>9.75</v>
      </c>
      <c r="F685" s="71">
        <v>15</v>
      </c>
      <c r="G685" s="38">
        <f t="shared" si="126"/>
        <v>0</v>
      </c>
      <c r="H685" s="199" t="s">
        <v>265</v>
      </c>
    </row>
    <row r="686" spans="1:8" ht="39.75" customHeight="1" thickBot="1">
      <c r="A686" s="234" t="s">
        <v>11</v>
      </c>
      <c r="B686" s="235" t="s">
        <v>11</v>
      </c>
      <c r="C686" s="235" t="s">
        <v>11</v>
      </c>
      <c r="D686" s="65" t="s">
        <v>79</v>
      </c>
      <c r="E686" s="30">
        <f t="shared" si="125"/>
        <v>6.5</v>
      </c>
      <c r="F686" s="66">
        <v>10</v>
      </c>
      <c r="G686" s="31">
        <f t="shared" si="126"/>
        <v>0</v>
      </c>
      <c r="H686" s="197"/>
    </row>
    <row r="687" spans="1:8" ht="39.75" customHeight="1" thickBot="1">
      <c r="A687" s="234" t="s">
        <v>11</v>
      </c>
      <c r="B687" s="235" t="s">
        <v>11</v>
      </c>
      <c r="C687" s="235" t="s">
        <v>11</v>
      </c>
      <c r="D687" s="65" t="s">
        <v>116</v>
      </c>
      <c r="E687" s="30">
        <f t="shared" si="125"/>
        <v>1.3</v>
      </c>
      <c r="F687" s="66">
        <v>2</v>
      </c>
      <c r="G687" s="31">
        <f t="shared" si="126"/>
        <v>0</v>
      </c>
      <c r="H687" s="197"/>
    </row>
    <row r="688" spans="1:8" ht="39.75" customHeight="1" thickBot="1">
      <c r="A688" s="234" t="s">
        <v>11</v>
      </c>
      <c r="B688" s="235" t="s">
        <v>11</v>
      </c>
      <c r="C688" s="235" t="s">
        <v>11</v>
      </c>
      <c r="D688" s="65" t="s">
        <v>45</v>
      </c>
      <c r="E688" s="30">
        <f t="shared" si="125"/>
        <v>0.65</v>
      </c>
      <c r="F688" s="66">
        <v>1</v>
      </c>
      <c r="G688" s="31">
        <f t="shared" si="126"/>
        <v>0</v>
      </c>
      <c r="H688" s="197"/>
    </row>
    <row r="689" spans="1:8" ht="39.75" customHeight="1" thickBot="1">
      <c r="A689" s="234" t="s">
        <v>11</v>
      </c>
      <c r="B689" s="235" t="s">
        <v>11</v>
      </c>
      <c r="C689" s="235" t="s">
        <v>11</v>
      </c>
      <c r="D689" s="65" t="s">
        <v>56</v>
      </c>
      <c r="E689" s="30">
        <f t="shared" si="125"/>
        <v>0.65</v>
      </c>
      <c r="F689" s="66">
        <v>1</v>
      </c>
      <c r="G689" s="31">
        <f t="shared" si="126"/>
        <v>0</v>
      </c>
      <c r="H689" s="197"/>
    </row>
    <row r="690" spans="1:8" ht="39.75" customHeight="1" thickBot="1">
      <c r="A690" s="234" t="s">
        <v>11</v>
      </c>
      <c r="B690" s="235" t="s">
        <v>11</v>
      </c>
      <c r="C690" s="235" t="s">
        <v>11</v>
      </c>
      <c r="D690" s="65" t="s">
        <v>59</v>
      </c>
      <c r="E690" s="30">
        <f t="shared" si="125"/>
        <v>0.32500000000000001</v>
      </c>
      <c r="F690" s="66">
        <v>0.5</v>
      </c>
      <c r="G690" s="31">
        <f t="shared" si="126"/>
        <v>0</v>
      </c>
      <c r="H690" s="198"/>
    </row>
    <row r="691" spans="1:8" ht="39.75" customHeight="1" thickBot="1">
      <c r="A691" s="234" t="s">
        <v>11</v>
      </c>
      <c r="B691" s="235" t="s">
        <v>11</v>
      </c>
      <c r="C691" s="235" t="s">
        <v>11</v>
      </c>
      <c r="D691" s="74" t="s">
        <v>58</v>
      </c>
      <c r="E691" s="35">
        <f t="shared" si="125"/>
        <v>0.13</v>
      </c>
      <c r="F691" s="75">
        <v>0.2</v>
      </c>
      <c r="G691" s="36">
        <f t="shared" si="126"/>
        <v>0</v>
      </c>
      <c r="H691" s="59" t="s">
        <v>23</v>
      </c>
    </row>
    <row r="692" spans="1:8" ht="39.75" customHeight="1" thickBot="1">
      <c r="A692" s="234" t="s">
        <v>11</v>
      </c>
      <c r="B692" s="235" t="s">
        <v>11</v>
      </c>
      <c r="C692" s="235" t="s">
        <v>355</v>
      </c>
      <c r="D692" s="76" t="s">
        <v>19</v>
      </c>
      <c r="E692" s="48">
        <f t="shared" si="125"/>
        <v>26</v>
      </c>
      <c r="F692" s="77">
        <v>40</v>
      </c>
      <c r="G692" s="49">
        <f t="shared" si="126"/>
        <v>0</v>
      </c>
      <c r="H692" s="193" t="s">
        <v>400</v>
      </c>
    </row>
    <row r="693" spans="1:8" ht="39.75" customHeight="1" thickBot="1">
      <c r="A693" s="234" t="s">
        <v>11</v>
      </c>
      <c r="B693" s="235" t="s">
        <v>11</v>
      </c>
      <c r="C693" s="235" t="s">
        <v>11</v>
      </c>
      <c r="D693" s="78" t="s">
        <v>383</v>
      </c>
      <c r="E693" s="30">
        <f t="shared" si="125"/>
        <v>1.3</v>
      </c>
      <c r="F693" s="66">
        <v>2</v>
      </c>
      <c r="G693" s="31">
        <f t="shared" si="126"/>
        <v>0</v>
      </c>
      <c r="H693" s="193" t="s">
        <v>11</v>
      </c>
    </row>
    <row r="694" spans="1:8" ht="39.75" customHeight="1" thickBot="1">
      <c r="A694" s="234" t="s">
        <v>11</v>
      </c>
      <c r="B694" s="235" t="s">
        <v>11</v>
      </c>
      <c r="C694" s="235" t="s">
        <v>11</v>
      </c>
      <c r="D694" s="78" t="s">
        <v>57</v>
      </c>
      <c r="E694" s="30">
        <f t="shared" si="125"/>
        <v>1.3</v>
      </c>
      <c r="F694" s="66">
        <v>2</v>
      </c>
      <c r="G694" s="31">
        <f t="shared" si="126"/>
        <v>0</v>
      </c>
      <c r="H694" s="193" t="s">
        <v>11</v>
      </c>
    </row>
    <row r="695" spans="1:8" ht="39.75" customHeight="1" thickBot="1">
      <c r="A695" s="234" t="s">
        <v>11</v>
      </c>
      <c r="B695" s="235" t="s">
        <v>11</v>
      </c>
      <c r="C695" s="235" t="s">
        <v>11</v>
      </c>
      <c r="D695" s="78" t="s">
        <v>59</v>
      </c>
      <c r="E695" s="30">
        <f t="shared" si="125"/>
        <v>0.65</v>
      </c>
      <c r="F695" s="66">
        <v>1</v>
      </c>
      <c r="G695" s="31">
        <f t="shared" si="126"/>
        <v>0</v>
      </c>
      <c r="H695" s="193" t="s">
        <v>11</v>
      </c>
    </row>
    <row r="696" spans="1:8" ht="39.75" customHeight="1" thickBot="1">
      <c r="A696" s="234" t="s">
        <v>11</v>
      </c>
      <c r="B696" s="235" t="s">
        <v>11</v>
      </c>
      <c r="C696" s="235" t="s">
        <v>11</v>
      </c>
      <c r="D696" s="78" t="s">
        <v>14</v>
      </c>
      <c r="E696" s="30">
        <f t="shared" si="125"/>
        <v>0.32500000000000001</v>
      </c>
      <c r="F696" s="66">
        <v>0.5</v>
      </c>
      <c r="G696" s="31">
        <f t="shared" si="126"/>
        <v>0</v>
      </c>
      <c r="H696" s="193" t="s">
        <v>11</v>
      </c>
    </row>
    <row r="697" spans="1:8" ht="39.75" customHeight="1" thickBot="1">
      <c r="A697" s="234" t="s">
        <v>11</v>
      </c>
      <c r="B697" s="235" t="s">
        <v>11</v>
      </c>
      <c r="C697" s="235" t="s">
        <v>11</v>
      </c>
      <c r="D697" s="79" t="s">
        <v>147</v>
      </c>
      <c r="E697" s="33">
        <f t="shared" si="125"/>
        <v>0.13</v>
      </c>
      <c r="F697" s="80">
        <v>0.2</v>
      </c>
      <c r="G697" s="34">
        <f t="shared" si="126"/>
        <v>0</v>
      </c>
      <c r="H697" s="193" t="s">
        <v>11</v>
      </c>
    </row>
    <row r="698" spans="1:8" ht="39.75" customHeight="1" thickBot="1">
      <c r="A698" s="234" t="s">
        <v>11</v>
      </c>
      <c r="B698" s="235" t="s">
        <v>11</v>
      </c>
      <c r="C698" s="235" t="s">
        <v>235</v>
      </c>
      <c r="D698" s="70" t="s">
        <v>71</v>
      </c>
      <c r="E698" s="37">
        <f t="shared" si="125"/>
        <v>6.5</v>
      </c>
      <c r="F698" s="71">
        <v>10</v>
      </c>
      <c r="G698" s="38">
        <f t="shared" si="126"/>
        <v>0</v>
      </c>
      <c r="H698" s="194" t="s">
        <v>266</v>
      </c>
    </row>
    <row r="699" spans="1:8" ht="39.75" customHeight="1" thickBot="1">
      <c r="A699" s="234" t="s">
        <v>11</v>
      </c>
      <c r="B699" s="235" t="s">
        <v>11</v>
      </c>
      <c r="C699" s="235" t="s">
        <v>11</v>
      </c>
      <c r="D699" s="65" t="s">
        <v>97</v>
      </c>
      <c r="E699" s="30">
        <f t="shared" si="125"/>
        <v>6.5</v>
      </c>
      <c r="F699" s="66">
        <v>10</v>
      </c>
      <c r="G699" s="31">
        <f t="shared" si="126"/>
        <v>0</v>
      </c>
      <c r="H699" s="194" t="s">
        <v>11</v>
      </c>
    </row>
    <row r="700" spans="1:8" ht="39.75" customHeight="1" thickBot="1">
      <c r="A700" s="234" t="s">
        <v>11</v>
      </c>
      <c r="B700" s="235" t="s">
        <v>11</v>
      </c>
      <c r="C700" s="235" t="s">
        <v>11</v>
      </c>
      <c r="D700" s="65" t="s">
        <v>72</v>
      </c>
      <c r="E700" s="30">
        <f t="shared" si="125"/>
        <v>6.5</v>
      </c>
      <c r="F700" s="66">
        <v>10</v>
      </c>
      <c r="G700" s="31">
        <f t="shared" si="126"/>
        <v>0</v>
      </c>
      <c r="H700" s="194" t="s">
        <v>11</v>
      </c>
    </row>
    <row r="701" spans="1:8" ht="39.75" customHeight="1" thickBot="1">
      <c r="A701" s="234" t="s">
        <v>11</v>
      </c>
      <c r="B701" s="235" t="s">
        <v>11</v>
      </c>
      <c r="C701" s="235" t="s">
        <v>11</v>
      </c>
      <c r="D701" s="65" t="s">
        <v>77</v>
      </c>
      <c r="E701" s="30">
        <f t="shared" si="125"/>
        <v>6.5</v>
      </c>
      <c r="F701" s="66">
        <v>10</v>
      </c>
      <c r="G701" s="31">
        <f t="shared" si="126"/>
        <v>0</v>
      </c>
      <c r="H701" s="194" t="s">
        <v>11</v>
      </c>
    </row>
    <row r="702" spans="1:8" ht="39.75" customHeight="1" thickBot="1">
      <c r="A702" s="234" t="s">
        <v>11</v>
      </c>
      <c r="B702" s="235" t="s">
        <v>11</v>
      </c>
      <c r="C702" s="235" t="s">
        <v>11</v>
      </c>
      <c r="D702" s="65" t="s">
        <v>55</v>
      </c>
      <c r="E702" s="30">
        <f t="shared" si="125"/>
        <v>3.25</v>
      </c>
      <c r="F702" s="66">
        <v>5</v>
      </c>
      <c r="G702" s="31">
        <f t="shared" si="126"/>
        <v>0</v>
      </c>
      <c r="H702" s="194" t="s">
        <v>11</v>
      </c>
    </row>
    <row r="703" spans="1:8" ht="39.75" customHeight="1" thickBot="1">
      <c r="A703" s="234" t="s">
        <v>11</v>
      </c>
      <c r="B703" s="235" t="s">
        <v>11</v>
      </c>
      <c r="C703" s="235" t="s">
        <v>11</v>
      </c>
      <c r="D703" s="74" t="s">
        <v>21</v>
      </c>
      <c r="E703" s="35">
        <f t="shared" si="125"/>
        <v>1.9500000000000002</v>
      </c>
      <c r="F703" s="75">
        <v>3</v>
      </c>
      <c r="G703" s="36">
        <f t="shared" si="126"/>
        <v>0</v>
      </c>
      <c r="H703" s="194" t="s">
        <v>11</v>
      </c>
    </row>
    <row r="704" spans="1:8" ht="39.75" customHeight="1" thickBot="1">
      <c r="A704" s="234" t="s">
        <v>11</v>
      </c>
      <c r="B704" s="235" t="s">
        <v>11</v>
      </c>
      <c r="C704" s="55" t="s">
        <v>22</v>
      </c>
      <c r="D704" s="72" t="s">
        <v>68</v>
      </c>
      <c r="E704" s="50">
        <f t="shared" si="125"/>
        <v>13</v>
      </c>
      <c r="F704" s="73">
        <v>20</v>
      </c>
      <c r="G704" s="51">
        <f t="shared" si="126"/>
        <v>0</v>
      </c>
      <c r="H704" s="69"/>
    </row>
    <row r="705" spans="1:8" ht="39.75" customHeight="1" thickBot="1">
      <c r="A705" s="234" t="s">
        <v>11</v>
      </c>
      <c r="B705" s="235" t="s">
        <v>13</v>
      </c>
      <c r="C705" s="55" t="s">
        <v>17</v>
      </c>
      <c r="D705" s="83" t="s">
        <v>17</v>
      </c>
      <c r="E705" s="40">
        <f t="shared" si="125"/>
        <v>130</v>
      </c>
      <c r="F705" s="84">
        <v>200</v>
      </c>
      <c r="G705" s="41">
        <f t="shared" si="126"/>
        <v>0</v>
      </c>
      <c r="H705" s="58"/>
    </row>
    <row r="706" spans="1:8" ht="39.75" customHeight="1" thickBot="1">
      <c r="A706" s="234" t="s">
        <v>11</v>
      </c>
      <c r="B706" s="235" t="s">
        <v>11</v>
      </c>
      <c r="C706" s="55" t="s">
        <v>460</v>
      </c>
      <c r="D706" s="72" t="s">
        <v>461</v>
      </c>
      <c r="E706" s="50">
        <f t="shared" si="125"/>
        <v>26</v>
      </c>
      <c r="F706" s="73">
        <v>40</v>
      </c>
      <c r="G706" s="51">
        <f t="shared" si="126"/>
        <v>0</v>
      </c>
      <c r="H706" s="98" t="s">
        <v>444</v>
      </c>
    </row>
    <row r="707" spans="1:8" ht="39.75" customHeight="1" thickBot="1">
      <c r="A707" s="234" t="s">
        <v>236</v>
      </c>
      <c r="B707" s="235" t="s">
        <v>10</v>
      </c>
      <c r="C707" s="235" t="s">
        <v>462</v>
      </c>
      <c r="D707" s="70" t="s">
        <v>53</v>
      </c>
      <c r="E707" s="37">
        <f t="shared" si="125"/>
        <v>3.9000000000000004</v>
      </c>
      <c r="F707" s="71">
        <v>6</v>
      </c>
      <c r="G707" s="38">
        <f t="shared" si="126"/>
        <v>0</v>
      </c>
      <c r="H707" s="194" t="s">
        <v>474</v>
      </c>
    </row>
    <row r="708" spans="1:8" ht="39.75" customHeight="1" thickBot="1">
      <c r="A708" s="234" t="s">
        <v>11</v>
      </c>
      <c r="B708" s="235" t="s">
        <v>11</v>
      </c>
      <c r="C708" s="235" t="s">
        <v>11</v>
      </c>
      <c r="D708" s="65" t="s">
        <v>237</v>
      </c>
      <c r="E708" s="30">
        <f t="shared" si="125"/>
        <v>3.25</v>
      </c>
      <c r="F708" s="66">
        <v>5</v>
      </c>
      <c r="G708" s="31">
        <f t="shared" si="126"/>
        <v>0</v>
      </c>
      <c r="H708" s="194" t="s">
        <v>11</v>
      </c>
    </row>
    <row r="709" spans="1:8" ht="39.75" customHeight="1" thickBot="1">
      <c r="A709" s="234" t="s">
        <v>11</v>
      </c>
      <c r="B709" s="235" t="s">
        <v>11</v>
      </c>
      <c r="C709" s="235" t="s">
        <v>11</v>
      </c>
      <c r="D709" s="65" t="s">
        <v>71</v>
      </c>
      <c r="E709" s="30">
        <f t="shared" si="125"/>
        <v>1.9500000000000002</v>
      </c>
      <c r="F709" s="66">
        <v>3</v>
      </c>
      <c r="G709" s="31">
        <f t="shared" si="126"/>
        <v>0</v>
      </c>
      <c r="H709" s="194" t="s">
        <v>11</v>
      </c>
    </row>
    <row r="710" spans="1:8" ht="39.75" customHeight="1" thickBot="1">
      <c r="A710" s="234" t="s">
        <v>11</v>
      </c>
      <c r="B710" s="235" t="s">
        <v>11</v>
      </c>
      <c r="C710" s="235" t="s">
        <v>11</v>
      </c>
      <c r="D710" s="65" t="s">
        <v>202</v>
      </c>
      <c r="E710" s="30">
        <f t="shared" si="125"/>
        <v>1.9500000000000002</v>
      </c>
      <c r="F710" s="66">
        <v>3</v>
      </c>
      <c r="G710" s="31">
        <f t="shared" si="126"/>
        <v>0</v>
      </c>
      <c r="H710" s="194" t="s">
        <v>11</v>
      </c>
    </row>
    <row r="711" spans="1:8" ht="39.75" customHeight="1" thickBot="1">
      <c r="A711" s="234" t="s">
        <v>11</v>
      </c>
      <c r="B711" s="235" t="s">
        <v>11</v>
      </c>
      <c r="C711" s="235" t="s">
        <v>11</v>
      </c>
      <c r="D711" s="65" t="s">
        <v>70</v>
      </c>
      <c r="E711" s="30">
        <f t="shared" si="125"/>
        <v>1.9500000000000002</v>
      </c>
      <c r="F711" s="66">
        <v>3</v>
      </c>
      <c r="G711" s="31">
        <f t="shared" si="126"/>
        <v>0</v>
      </c>
      <c r="H711" s="194" t="s">
        <v>11</v>
      </c>
    </row>
    <row r="712" spans="1:8" ht="39.75" customHeight="1" thickBot="1">
      <c r="A712" s="234" t="s">
        <v>11</v>
      </c>
      <c r="B712" s="235" t="s">
        <v>11</v>
      </c>
      <c r="C712" s="235" t="s">
        <v>11</v>
      </c>
      <c r="D712" s="65" t="s">
        <v>238</v>
      </c>
      <c r="E712" s="30">
        <f t="shared" si="125"/>
        <v>1.9500000000000002</v>
      </c>
      <c r="F712" s="66">
        <v>3</v>
      </c>
      <c r="G712" s="31">
        <f t="shared" si="126"/>
        <v>0</v>
      </c>
      <c r="H712" s="194" t="s">
        <v>11</v>
      </c>
    </row>
    <row r="713" spans="1:8" ht="39.75" customHeight="1" thickBot="1">
      <c r="A713" s="234" t="s">
        <v>11</v>
      </c>
      <c r="B713" s="235" t="s">
        <v>11</v>
      </c>
      <c r="C713" s="235" t="s">
        <v>11</v>
      </c>
      <c r="D713" s="65" t="s">
        <v>72</v>
      </c>
      <c r="E713" s="30">
        <f t="shared" si="125"/>
        <v>1.9500000000000002</v>
      </c>
      <c r="F713" s="66">
        <v>3</v>
      </c>
      <c r="G713" s="31">
        <f t="shared" si="126"/>
        <v>0</v>
      </c>
      <c r="H713" s="194" t="s">
        <v>11</v>
      </c>
    </row>
    <row r="714" spans="1:8" ht="39.75" customHeight="1" thickBot="1">
      <c r="A714" s="234" t="s">
        <v>11</v>
      </c>
      <c r="B714" s="235" t="s">
        <v>11</v>
      </c>
      <c r="C714" s="235" t="s">
        <v>11</v>
      </c>
      <c r="D714" s="65" t="s">
        <v>14</v>
      </c>
      <c r="E714" s="30">
        <f t="shared" si="125"/>
        <v>0.65</v>
      </c>
      <c r="F714" s="66">
        <v>1</v>
      </c>
      <c r="G714" s="31">
        <f t="shared" si="126"/>
        <v>0</v>
      </c>
      <c r="H714" s="194" t="s">
        <v>11</v>
      </c>
    </row>
    <row r="715" spans="1:8" ht="39.75" customHeight="1" thickBot="1">
      <c r="A715" s="234" t="s">
        <v>11</v>
      </c>
      <c r="B715" s="235" t="s">
        <v>11</v>
      </c>
      <c r="C715" s="235" t="s">
        <v>11</v>
      </c>
      <c r="D715" s="74" t="s">
        <v>15</v>
      </c>
      <c r="E715" s="35">
        <f t="shared" si="125"/>
        <v>6.5000000000000002E-2</v>
      </c>
      <c r="F715" s="75">
        <v>0.1</v>
      </c>
      <c r="G715" s="36">
        <f t="shared" si="126"/>
        <v>0</v>
      </c>
      <c r="H715" s="194" t="s">
        <v>11</v>
      </c>
    </row>
    <row r="716" spans="1:8" ht="39.75" customHeight="1" thickBot="1">
      <c r="A716" s="234" t="s">
        <v>11</v>
      </c>
      <c r="B716" s="235" t="s">
        <v>12</v>
      </c>
      <c r="C716" s="55" t="s">
        <v>16</v>
      </c>
      <c r="D716" s="72" t="s">
        <v>53</v>
      </c>
      <c r="E716" s="50">
        <f t="shared" si="125"/>
        <v>35.75</v>
      </c>
      <c r="F716" s="73">
        <v>55</v>
      </c>
      <c r="G716" s="51">
        <f t="shared" si="126"/>
        <v>0</v>
      </c>
      <c r="H716" s="69"/>
    </row>
    <row r="717" spans="1:8" ht="39.75" customHeight="1" thickBot="1">
      <c r="A717" s="234" t="s">
        <v>11</v>
      </c>
      <c r="B717" s="235" t="s">
        <v>11</v>
      </c>
      <c r="C717" s="235" t="s">
        <v>239</v>
      </c>
      <c r="D717" s="70" t="s">
        <v>55</v>
      </c>
      <c r="E717" s="37">
        <f t="shared" si="125"/>
        <v>13</v>
      </c>
      <c r="F717" s="71">
        <v>20</v>
      </c>
      <c r="G717" s="38">
        <f t="shared" si="126"/>
        <v>0</v>
      </c>
      <c r="H717" s="199" t="s">
        <v>298</v>
      </c>
    </row>
    <row r="718" spans="1:8" ht="39.75" customHeight="1" thickBot="1">
      <c r="A718" s="234" t="s">
        <v>11</v>
      </c>
      <c r="B718" s="235" t="s">
        <v>11</v>
      </c>
      <c r="C718" s="235" t="s">
        <v>11</v>
      </c>
      <c r="D718" s="65" t="s">
        <v>72</v>
      </c>
      <c r="E718" s="30">
        <f t="shared" si="125"/>
        <v>3.25</v>
      </c>
      <c r="F718" s="66">
        <v>5</v>
      </c>
      <c r="G718" s="31">
        <f t="shared" si="126"/>
        <v>0</v>
      </c>
      <c r="H718" s="197"/>
    </row>
    <row r="719" spans="1:8" ht="39.75" customHeight="1" thickBot="1">
      <c r="A719" s="234" t="s">
        <v>11</v>
      </c>
      <c r="B719" s="235" t="s">
        <v>11</v>
      </c>
      <c r="C719" s="235" t="s">
        <v>11</v>
      </c>
      <c r="D719" s="65" t="s">
        <v>45</v>
      </c>
      <c r="E719" s="30">
        <f t="shared" si="125"/>
        <v>0.65</v>
      </c>
      <c r="F719" s="66">
        <v>1</v>
      </c>
      <c r="G719" s="31">
        <f t="shared" si="126"/>
        <v>0</v>
      </c>
      <c r="H719" s="197"/>
    </row>
    <row r="720" spans="1:8" ht="39.75" customHeight="1" thickBot="1">
      <c r="A720" s="234" t="s">
        <v>11</v>
      </c>
      <c r="B720" s="235" t="s">
        <v>11</v>
      </c>
      <c r="C720" s="235" t="s">
        <v>11</v>
      </c>
      <c r="D720" s="65" t="s">
        <v>56</v>
      </c>
      <c r="E720" s="30">
        <f t="shared" si="125"/>
        <v>0.65</v>
      </c>
      <c r="F720" s="66">
        <v>1</v>
      </c>
      <c r="G720" s="31">
        <f t="shared" si="126"/>
        <v>0</v>
      </c>
      <c r="H720" s="197"/>
    </row>
    <row r="721" spans="1:8" ht="39.75" customHeight="1" thickBot="1">
      <c r="A721" s="234" t="s">
        <v>11</v>
      </c>
      <c r="B721" s="235" t="s">
        <v>11</v>
      </c>
      <c r="C721" s="235" t="s">
        <v>11</v>
      </c>
      <c r="D721" s="65" t="s">
        <v>57</v>
      </c>
      <c r="E721" s="30">
        <f t="shared" si="125"/>
        <v>0.65</v>
      </c>
      <c r="F721" s="66">
        <v>1</v>
      </c>
      <c r="G721" s="31">
        <f t="shared" si="126"/>
        <v>0</v>
      </c>
      <c r="H721" s="197"/>
    </row>
    <row r="722" spans="1:8" ht="39.75" customHeight="1" thickBot="1">
      <c r="A722" s="234" t="s">
        <v>11</v>
      </c>
      <c r="B722" s="235" t="s">
        <v>11</v>
      </c>
      <c r="C722" s="235" t="s">
        <v>11</v>
      </c>
      <c r="D722" s="65" t="s">
        <v>59</v>
      </c>
      <c r="E722" s="30">
        <f t="shared" si="125"/>
        <v>0.32500000000000001</v>
      </c>
      <c r="F722" s="66">
        <v>0.5</v>
      </c>
      <c r="G722" s="31">
        <f t="shared" si="126"/>
        <v>0</v>
      </c>
      <c r="H722" s="198"/>
    </row>
    <row r="723" spans="1:8" ht="39.75" customHeight="1" thickBot="1">
      <c r="A723" s="234" t="s">
        <v>11</v>
      </c>
      <c r="B723" s="235" t="s">
        <v>11</v>
      </c>
      <c r="C723" s="235" t="s">
        <v>11</v>
      </c>
      <c r="D723" s="74" t="s">
        <v>58</v>
      </c>
      <c r="E723" s="35">
        <f t="shared" si="125"/>
        <v>0.13</v>
      </c>
      <c r="F723" s="75">
        <v>0.2</v>
      </c>
      <c r="G723" s="36">
        <f t="shared" si="126"/>
        <v>0</v>
      </c>
      <c r="H723" s="59" t="s">
        <v>23</v>
      </c>
    </row>
    <row r="724" spans="1:8" ht="39.75" customHeight="1" thickBot="1">
      <c r="A724" s="234" t="s">
        <v>11</v>
      </c>
      <c r="B724" s="235" t="s">
        <v>11</v>
      </c>
      <c r="C724" s="235" t="s">
        <v>240</v>
      </c>
      <c r="D724" s="76" t="s">
        <v>241</v>
      </c>
      <c r="E724" s="48">
        <f t="shared" si="125"/>
        <v>32.5</v>
      </c>
      <c r="F724" s="77">
        <v>50</v>
      </c>
      <c r="G724" s="49">
        <f t="shared" si="126"/>
        <v>0</v>
      </c>
      <c r="H724" s="193" t="s">
        <v>267</v>
      </c>
    </row>
    <row r="725" spans="1:8" ht="39.75" customHeight="1" thickBot="1">
      <c r="A725" s="234" t="s">
        <v>11</v>
      </c>
      <c r="B725" s="235" t="s">
        <v>11</v>
      </c>
      <c r="C725" s="235" t="s">
        <v>11</v>
      </c>
      <c r="D725" s="78" t="s">
        <v>312</v>
      </c>
      <c r="E725" s="30">
        <f t="shared" si="125"/>
        <v>3.25</v>
      </c>
      <c r="F725" s="66">
        <v>5</v>
      </c>
      <c r="G725" s="31">
        <f t="shared" si="126"/>
        <v>0</v>
      </c>
      <c r="H725" s="193" t="s">
        <v>11</v>
      </c>
    </row>
    <row r="726" spans="1:8" ht="39.75" customHeight="1" thickBot="1">
      <c r="A726" s="234" t="s">
        <v>11</v>
      </c>
      <c r="B726" s="235" t="s">
        <v>11</v>
      </c>
      <c r="C726" s="235" t="s">
        <v>11</v>
      </c>
      <c r="D726" s="78" t="s">
        <v>21</v>
      </c>
      <c r="E726" s="30">
        <f t="shared" si="125"/>
        <v>3.25</v>
      </c>
      <c r="F726" s="66">
        <v>5</v>
      </c>
      <c r="G726" s="31">
        <f t="shared" si="126"/>
        <v>0</v>
      </c>
      <c r="H726" s="193" t="s">
        <v>11</v>
      </c>
    </row>
    <row r="727" spans="1:8" ht="39.75" customHeight="1" thickBot="1">
      <c r="A727" s="234" t="s">
        <v>11</v>
      </c>
      <c r="B727" s="235" t="s">
        <v>11</v>
      </c>
      <c r="C727" s="235" t="s">
        <v>11</v>
      </c>
      <c r="D727" s="79" t="s">
        <v>106</v>
      </c>
      <c r="E727" s="33">
        <f t="shared" ref="E727:E735" si="127">F727*0.65</f>
        <v>0.13</v>
      </c>
      <c r="F727" s="80">
        <v>0.2</v>
      </c>
      <c r="G727" s="34">
        <f t="shared" ref="G727:G735" si="128">$G$1*E727+$G$2*F727</f>
        <v>0</v>
      </c>
      <c r="H727" s="193" t="s">
        <v>11</v>
      </c>
    </row>
    <row r="728" spans="1:8" ht="39.75" customHeight="1" thickBot="1">
      <c r="A728" s="234" t="s">
        <v>11</v>
      </c>
      <c r="B728" s="235" t="s">
        <v>11</v>
      </c>
      <c r="C728" s="235" t="s">
        <v>356</v>
      </c>
      <c r="D728" s="70" t="s">
        <v>75</v>
      </c>
      <c r="E728" s="37">
        <f t="shared" si="127"/>
        <v>13</v>
      </c>
      <c r="F728" s="71">
        <v>20</v>
      </c>
      <c r="G728" s="38">
        <f t="shared" si="128"/>
        <v>0</v>
      </c>
      <c r="H728" s="194" t="s">
        <v>426</v>
      </c>
    </row>
    <row r="729" spans="1:8" ht="39.75" customHeight="1" thickBot="1">
      <c r="A729" s="234" t="s">
        <v>11</v>
      </c>
      <c r="B729" s="235" t="s">
        <v>11</v>
      </c>
      <c r="C729" s="235" t="s">
        <v>11</v>
      </c>
      <c r="D729" s="65" t="s">
        <v>46</v>
      </c>
      <c r="E729" s="30">
        <f t="shared" si="127"/>
        <v>1.625</v>
      </c>
      <c r="F729" s="66">
        <v>2.5</v>
      </c>
      <c r="G729" s="31">
        <f t="shared" si="128"/>
        <v>0</v>
      </c>
      <c r="H729" s="194" t="s">
        <v>11</v>
      </c>
    </row>
    <row r="730" spans="1:8" ht="39.75" customHeight="1" thickBot="1">
      <c r="A730" s="234" t="s">
        <v>11</v>
      </c>
      <c r="B730" s="235" t="s">
        <v>11</v>
      </c>
      <c r="C730" s="235" t="s">
        <v>11</v>
      </c>
      <c r="D730" s="65" t="s">
        <v>25</v>
      </c>
      <c r="E730" s="30">
        <f t="shared" si="127"/>
        <v>0.65</v>
      </c>
      <c r="F730" s="66">
        <v>1</v>
      </c>
      <c r="G730" s="31">
        <f t="shared" si="128"/>
        <v>0</v>
      </c>
      <c r="H730" s="194" t="s">
        <v>11</v>
      </c>
    </row>
    <row r="731" spans="1:8" ht="39.75" customHeight="1" thickBot="1">
      <c r="A731" s="234" t="s">
        <v>11</v>
      </c>
      <c r="B731" s="235" t="s">
        <v>11</v>
      </c>
      <c r="C731" s="235" t="s">
        <v>11</v>
      </c>
      <c r="D731" s="65" t="s">
        <v>49</v>
      </c>
      <c r="E731" s="30">
        <f t="shared" si="127"/>
        <v>0.65</v>
      </c>
      <c r="F731" s="66">
        <v>1</v>
      </c>
      <c r="G731" s="31">
        <f t="shared" si="128"/>
        <v>0</v>
      </c>
      <c r="H731" s="194" t="s">
        <v>11</v>
      </c>
    </row>
    <row r="732" spans="1:8" ht="39.75" customHeight="1" thickBot="1">
      <c r="A732" s="234" t="s">
        <v>11</v>
      </c>
      <c r="B732" s="235" t="s">
        <v>11</v>
      </c>
      <c r="C732" s="235" t="s">
        <v>11</v>
      </c>
      <c r="D732" s="74" t="s">
        <v>14</v>
      </c>
      <c r="E732" s="35">
        <f t="shared" si="127"/>
        <v>0.13</v>
      </c>
      <c r="F732" s="75">
        <v>0.2</v>
      </c>
      <c r="G732" s="36">
        <f t="shared" si="128"/>
        <v>0</v>
      </c>
      <c r="H732" s="194" t="s">
        <v>11</v>
      </c>
    </row>
    <row r="733" spans="1:8" ht="39.75" customHeight="1" thickBot="1">
      <c r="A733" s="234" t="s">
        <v>11</v>
      </c>
      <c r="B733" s="235" t="s">
        <v>11</v>
      </c>
      <c r="C733" s="55" t="s">
        <v>22</v>
      </c>
      <c r="D733" s="72" t="s">
        <v>68</v>
      </c>
      <c r="E733" s="50">
        <f t="shared" si="127"/>
        <v>13</v>
      </c>
      <c r="F733" s="73">
        <v>20</v>
      </c>
      <c r="G733" s="51">
        <f t="shared" si="128"/>
        <v>0</v>
      </c>
      <c r="H733" s="69"/>
    </row>
    <row r="734" spans="1:8" ht="39.75" customHeight="1" thickBot="1">
      <c r="A734" s="234" t="s">
        <v>11</v>
      </c>
      <c r="B734" s="235" t="s">
        <v>13</v>
      </c>
      <c r="C734" s="55" t="s">
        <v>17</v>
      </c>
      <c r="D734" s="83" t="s">
        <v>17</v>
      </c>
      <c r="E734" s="40">
        <f t="shared" si="127"/>
        <v>130</v>
      </c>
      <c r="F734" s="84">
        <v>200</v>
      </c>
      <c r="G734" s="41">
        <f t="shared" si="128"/>
        <v>0</v>
      </c>
      <c r="H734" s="58"/>
    </row>
    <row r="735" spans="1:8" ht="39.75" customHeight="1" thickBot="1">
      <c r="A735" s="234" t="s">
        <v>11</v>
      </c>
      <c r="B735" s="235" t="s">
        <v>11</v>
      </c>
      <c r="C735" s="55" t="s">
        <v>242</v>
      </c>
      <c r="D735" s="72" t="s">
        <v>76</v>
      </c>
      <c r="E735" s="50">
        <f t="shared" si="127"/>
        <v>11.700000000000001</v>
      </c>
      <c r="F735" s="73">
        <v>18</v>
      </c>
      <c r="G735" s="51">
        <f t="shared" si="128"/>
        <v>0</v>
      </c>
      <c r="H735" s="54" t="s">
        <v>133</v>
      </c>
    </row>
  </sheetData>
  <mergeCells count="287">
    <mergeCell ref="B373:B395"/>
    <mergeCell ref="C381:C388"/>
    <mergeCell ref="C389:C394"/>
    <mergeCell ref="A347:A370"/>
    <mergeCell ref="B347:B349"/>
    <mergeCell ref="C592:C599"/>
    <mergeCell ref="H310:H313"/>
    <mergeCell ref="H592:H598"/>
    <mergeCell ref="C79:C81"/>
    <mergeCell ref="H79:H81"/>
    <mergeCell ref="C113:C118"/>
    <mergeCell ref="H113:H117"/>
    <mergeCell ref="H226:H232"/>
    <mergeCell ref="C226:C233"/>
    <mergeCell ref="C234:C239"/>
    <mergeCell ref="H234:H239"/>
    <mergeCell ref="C310:C314"/>
    <mergeCell ref="C397:C399"/>
    <mergeCell ref="H397:H399"/>
    <mergeCell ref="C347:C349"/>
    <mergeCell ref="H252:H256"/>
    <mergeCell ref="H500:H511"/>
    <mergeCell ref="H389:H394"/>
    <mergeCell ref="H405:H413"/>
    <mergeCell ref="C363:C367"/>
    <mergeCell ref="B369:B370"/>
    <mergeCell ref="C558:C560"/>
    <mergeCell ref="C444:C455"/>
    <mergeCell ref="C456:C459"/>
    <mergeCell ref="B461:B462"/>
    <mergeCell ref="C500:C511"/>
    <mergeCell ref="E1:E2"/>
    <mergeCell ref="H1:H2"/>
    <mergeCell ref="A1:D2"/>
    <mergeCell ref="B344:B346"/>
    <mergeCell ref="C474:C477"/>
    <mergeCell ref="H474:H477"/>
    <mergeCell ref="A260:A287"/>
    <mergeCell ref="B260:B261"/>
    <mergeCell ref="B262:B286"/>
    <mergeCell ref="C262:C270"/>
    <mergeCell ref="C271:C276"/>
    <mergeCell ref="C277:C285"/>
    <mergeCell ref="A148:A176"/>
    <mergeCell ref="B148:B149"/>
    <mergeCell ref="B150:B174"/>
    <mergeCell ref="C151:C156"/>
    <mergeCell ref="C157:C168"/>
    <mergeCell ref="A463:A489"/>
    <mergeCell ref="B463:B465"/>
    <mergeCell ref="C463:C465"/>
    <mergeCell ref="B466:B487"/>
    <mergeCell ref="C467:C473"/>
    <mergeCell ref="C478:C486"/>
    <mergeCell ref="B488:B489"/>
    <mergeCell ref="A4:A38"/>
    <mergeCell ref="B5:B29"/>
    <mergeCell ref="C5:C15"/>
    <mergeCell ref="C16:C23"/>
    <mergeCell ref="C24:C28"/>
    <mergeCell ref="B30:B38"/>
    <mergeCell ref="A430:A462"/>
    <mergeCell ref="B431:B460"/>
    <mergeCell ref="C431:C432"/>
    <mergeCell ref="C434:C443"/>
    <mergeCell ref="A39:A63"/>
    <mergeCell ref="B40:B60"/>
    <mergeCell ref="C41:C46"/>
    <mergeCell ref="C47:C51"/>
    <mergeCell ref="C52:C59"/>
    <mergeCell ref="B61:B63"/>
    <mergeCell ref="A64:A89"/>
    <mergeCell ref="B64:B68"/>
    <mergeCell ref="C64:C68"/>
    <mergeCell ref="B69:B87"/>
    <mergeCell ref="C70:C78"/>
    <mergeCell ref="C82:C86"/>
    <mergeCell ref="B88:B89"/>
    <mergeCell ref="C62:C63"/>
    <mergeCell ref="A177:A199"/>
    <mergeCell ref="B177:B181"/>
    <mergeCell ref="C177:C181"/>
    <mergeCell ref="B182:B197"/>
    <mergeCell ref="C182:C190"/>
    <mergeCell ref="C192:C196"/>
    <mergeCell ref="B198:B199"/>
    <mergeCell ref="A90:A118"/>
    <mergeCell ref="B91:B111"/>
    <mergeCell ref="C92:C96"/>
    <mergeCell ref="C97:C102"/>
    <mergeCell ref="C104:C110"/>
    <mergeCell ref="B112:B118"/>
    <mergeCell ref="A119:A147"/>
    <mergeCell ref="B119:B122"/>
    <mergeCell ref="C119:C122"/>
    <mergeCell ref="B123:B145"/>
    <mergeCell ref="C123:C124"/>
    <mergeCell ref="C126:C132"/>
    <mergeCell ref="C133:C139"/>
    <mergeCell ref="C140:C144"/>
    <mergeCell ref="B146:B147"/>
    <mergeCell ref="A234:A259"/>
    <mergeCell ref="B240:B257"/>
    <mergeCell ref="C241:C247"/>
    <mergeCell ref="C248:C251"/>
    <mergeCell ref="C252:C256"/>
    <mergeCell ref="B258:B259"/>
    <mergeCell ref="A200:A233"/>
    <mergeCell ref="B201:B224"/>
    <mergeCell ref="C202:C206"/>
    <mergeCell ref="C207:C215"/>
    <mergeCell ref="C216:C223"/>
    <mergeCell ref="B225:B233"/>
    <mergeCell ref="C169:C173"/>
    <mergeCell ref="B175:B176"/>
    <mergeCell ref="A397:A429"/>
    <mergeCell ref="B397:B399"/>
    <mergeCell ref="B400:B420"/>
    <mergeCell ref="C401:C404"/>
    <mergeCell ref="C405:C413"/>
    <mergeCell ref="C414:C419"/>
    <mergeCell ref="C421:C428"/>
    <mergeCell ref="A288:A314"/>
    <mergeCell ref="B289:B308"/>
    <mergeCell ref="C290:C293"/>
    <mergeCell ref="C294:C301"/>
    <mergeCell ref="C302:C307"/>
    <mergeCell ref="A315:A346"/>
    <mergeCell ref="B316:B343"/>
    <mergeCell ref="C317:C321"/>
    <mergeCell ref="C322:C329"/>
    <mergeCell ref="C330:C337"/>
    <mergeCell ref="A371:A396"/>
    <mergeCell ref="B371:B372"/>
    <mergeCell ref="C374:C380"/>
    <mergeCell ref="B309:B314"/>
    <mergeCell ref="B350:B368"/>
    <mergeCell ref="C350:C356"/>
    <mergeCell ref="C357:C362"/>
    <mergeCell ref="A490:A528"/>
    <mergeCell ref="B491:B525"/>
    <mergeCell ref="C492:C499"/>
    <mergeCell ref="C519:C524"/>
    <mergeCell ref="B526:B528"/>
    <mergeCell ref="C527:C528"/>
    <mergeCell ref="A561:A599"/>
    <mergeCell ref="B562:B590"/>
    <mergeCell ref="C563:C569"/>
    <mergeCell ref="C570:C581"/>
    <mergeCell ref="C582:C589"/>
    <mergeCell ref="B591:B599"/>
    <mergeCell ref="A529:A560"/>
    <mergeCell ref="B529:B532"/>
    <mergeCell ref="C529:C532"/>
    <mergeCell ref="B533:B556"/>
    <mergeCell ref="C533:C542"/>
    <mergeCell ref="C543:C549"/>
    <mergeCell ref="C550:C555"/>
    <mergeCell ref="B557:B560"/>
    <mergeCell ref="A600:A628"/>
    <mergeCell ref="B600:B603"/>
    <mergeCell ref="C600:C603"/>
    <mergeCell ref="B604:B626"/>
    <mergeCell ref="C605:C611"/>
    <mergeCell ref="C612:C618"/>
    <mergeCell ref="C619:C625"/>
    <mergeCell ref="A629:A655"/>
    <mergeCell ref="B630:B653"/>
    <mergeCell ref="C630:C637"/>
    <mergeCell ref="C638:C643"/>
    <mergeCell ref="C644:C648"/>
    <mergeCell ref="B654:B655"/>
    <mergeCell ref="A656:A682"/>
    <mergeCell ref="B656:B660"/>
    <mergeCell ref="B661:B680"/>
    <mergeCell ref="C662:C668"/>
    <mergeCell ref="C669:C672"/>
    <mergeCell ref="C673:C679"/>
    <mergeCell ref="B681:B682"/>
    <mergeCell ref="A683:A706"/>
    <mergeCell ref="B684:B704"/>
    <mergeCell ref="C685:C691"/>
    <mergeCell ref="C692:C697"/>
    <mergeCell ref="C698:C703"/>
    <mergeCell ref="B705:B706"/>
    <mergeCell ref="C656:C660"/>
    <mergeCell ref="A707:A735"/>
    <mergeCell ref="B707:B715"/>
    <mergeCell ref="C707:C715"/>
    <mergeCell ref="B716:B733"/>
    <mergeCell ref="C717:C723"/>
    <mergeCell ref="C724:C727"/>
    <mergeCell ref="C728:C732"/>
    <mergeCell ref="B734:B735"/>
    <mergeCell ref="H47:H51"/>
    <mergeCell ref="H52:H59"/>
    <mergeCell ref="H64:H68"/>
    <mergeCell ref="H82:H86"/>
    <mergeCell ref="H262:H270"/>
    <mergeCell ref="H277:H285"/>
    <mergeCell ref="H294:H301"/>
    <mergeCell ref="H302:H307"/>
    <mergeCell ref="H290:H292"/>
    <mergeCell ref="H207:H215"/>
    <mergeCell ref="H216:H223"/>
    <mergeCell ref="H248:H251"/>
    <mergeCell ref="H478:H486"/>
    <mergeCell ref="H519:H524"/>
    <mergeCell ref="H527:H528"/>
    <mergeCell ref="H322:H329"/>
    <mergeCell ref="H570:H581"/>
    <mergeCell ref="H582:H589"/>
    <mergeCell ref="H5:H15"/>
    <mergeCell ref="H24:H28"/>
    <mergeCell ref="H16:H22"/>
    <mergeCell ref="H157:H168"/>
    <mergeCell ref="H169:H173"/>
    <mergeCell ref="H177:H181"/>
    <mergeCell ref="H192:H196"/>
    <mergeCell ref="H97:H102"/>
    <mergeCell ref="H104:H110"/>
    <mergeCell ref="H119:H122"/>
    <mergeCell ref="H123:H124"/>
    <mergeCell ref="H133:H139"/>
    <mergeCell ref="H140:H144"/>
    <mergeCell ref="H414:H419"/>
    <mergeCell ref="H431:H432"/>
    <mergeCell ref="H444:H455"/>
    <mergeCell ref="H456:H459"/>
    <mergeCell ref="H463:H465"/>
    <mergeCell ref="H724:H727"/>
    <mergeCell ref="H728:H732"/>
    <mergeCell ref="C30:C37"/>
    <mergeCell ref="B234:B239"/>
    <mergeCell ref="B421:B429"/>
    <mergeCell ref="C512:C518"/>
    <mergeCell ref="H512:H518"/>
    <mergeCell ref="B627:B628"/>
    <mergeCell ref="C338:C342"/>
    <mergeCell ref="H338:H342"/>
    <mergeCell ref="C649:C652"/>
    <mergeCell ref="H649:H652"/>
    <mergeCell ref="H41:H45"/>
    <mergeCell ref="H70:H77"/>
    <mergeCell ref="H92:H95"/>
    <mergeCell ref="H126:H131"/>
    <mergeCell ref="H151:H155"/>
    <mergeCell ref="H182:H189"/>
    <mergeCell ref="H202:H205"/>
    <mergeCell ref="H241:H246"/>
    <mergeCell ref="H271:H275"/>
    <mergeCell ref="H685:H690"/>
    <mergeCell ref="H717:H722"/>
    <mergeCell ref="H30:H36"/>
    <mergeCell ref="H317:H320"/>
    <mergeCell ref="H374:H379"/>
    <mergeCell ref="H401:H403"/>
    <mergeCell ref="H421:H427"/>
    <mergeCell ref="H434:H442"/>
    <mergeCell ref="H467:H472"/>
    <mergeCell ref="H492:H498"/>
    <mergeCell ref="H543:H548"/>
    <mergeCell ref="H563:H568"/>
    <mergeCell ref="H330:H337"/>
    <mergeCell ref="H347:H349"/>
    <mergeCell ref="H350:H356"/>
    <mergeCell ref="H363:H367"/>
    <mergeCell ref="H381:H388"/>
    <mergeCell ref="H357:H361"/>
    <mergeCell ref="H529:H532"/>
    <mergeCell ref="H533:H542"/>
    <mergeCell ref="H550:H555"/>
    <mergeCell ref="H558:H560"/>
    <mergeCell ref="H692:H697"/>
    <mergeCell ref="H698:H703"/>
    <mergeCell ref="H707:H715"/>
    <mergeCell ref="H600:H603"/>
    <mergeCell ref="H612:H618"/>
    <mergeCell ref="H619:H625"/>
    <mergeCell ref="H630:H637"/>
    <mergeCell ref="H656:H660"/>
    <mergeCell ref="H662:H667"/>
    <mergeCell ref="H673:H679"/>
    <mergeCell ref="H669:H672"/>
    <mergeCell ref="H644:H648"/>
    <mergeCell ref="H605:H610"/>
    <mergeCell ref="H638:H642"/>
  </mergeCells>
  <phoneticPr fontId="6" type="noConversion"/>
  <conditionalFormatting sqref="H433 H644:H648">
    <cfRule type="containsText" dxfId="13" priority="18" operator="containsText" text="만1">
      <formula>NOT(ISERROR(SEARCH("만1",H433)))</formula>
    </cfRule>
  </conditionalFormatting>
  <conditionalFormatting sqref="H649:H652">
    <cfRule type="containsText" dxfId="12" priority="17" operator="containsText" text="만1">
      <formula>NOT(ISERROR(SEARCH("만1",H649)))</formula>
    </cfRule>
  </conditionalFormatting>
  <conditionalFormatting sqref="H123:H124">
    <cfRule type="containsText" dxfId="11" priority="15" operator="containsText" text="만1">
      <formula>NOT(ISERROR(SEARCH("만1",H123)))</formula>
    </cfRule>
  </conditionalFormatting>
  <conditionalFormatting sqref="H431:H432">
    <cfRule type="containsText" dxfId="10" priority="14" operator="containsText" text="만1">
      <formula>NOT(ISERROR(SEARCH("만1",H431)))</formula>
    </cfRule>
  </conditionalFormatting>
  <conditionalFormatting sqref="H735">
    <cfRule type="containsText" dxfId="9" priority="13" operator="containsText" text="만1">
      <formula>NOT(ISERROR(SEARCH("만1",H735)))</formula>
    </cfRule>
  </conditionalFormatting>
  <conditionalFormatting sqref="H37">
    <cfRule type="containsText" dxfId="8" priority="12" operator="containsText" text="만1">
      <formula>NOT(ISERROR(SEARCH("만1",H37)))</formula>
    </cfRule>
  </conditionalFormatting>
  <conditionalFormatting sqref="H198">
    <cfRule type="containsText" dxfId="7" priority="9" operator="containsText" text="만1">
      <formula>NOT(ISERROR(SEARCH("만1",H198)))</formula>
    </cfRule>
  </conditionalFormatting>
  <conditionalFormatting sqref="H233">
    <cfRule type="containsText" dxfId="6" priority="8" operator="containsText" text="만1">
      <formula>NOT(ISERROR(SEARCH("만1",H233)))</formula>
    </cfRule>
  </conditionalFormatting>
  <conditionalFormatting sqref="H63">
    <cfRule type="containsText" dxfId="5" priority="6" operator="containsText" text="만1">
      <formula>NOT(ISERROR(SEARCH("만1",H63)))</formula>
    </cfRule>
  </conditionalFormatting>
  <conditionalFormatting sqref="H89">
    <cfRule type="containsText" dxfId="4" priority="5" operator="containsText" text="만1">
      <formula>NOT(ISERROR(SEARCH("만1",H89)))</formula>
    </cfRule>
  </conditionalFormatting>
  <conditionalFormatting sqref="H176">
    <cfRule type="containsText" dxfId="3" priority="3" operator="containsText" text="만1">
      <formula>NOT(ISERROR(SEARCH("만1",H176)))</formula>
    </cfRule>
  </conditionalFormatting>
  <conditionalFormatting sqref="H314">
    <cfRule type="containsText" dxfId="2" priority="2" operator="containsText" text="만1">
      <formula>NOT(ISERROR(SEARCH("만1",H314)))</formula>
    </cfRule>
  </conditionalFormatting>
  <conditionalFormatting sqref="H118">
    <cfRule type="containsText" dxfId="1" priority="1" operator="containsText" text="만1">
      <formula>NOT(ISERROR(SEARCH("만1",H118)))</formula>
    </cfRule>
  </conditionalFormatting>
  <printOptions horizontalCentered="1"/>
  <pageMargins left="0.7" right="0.7" top="0.75" bottom="0.75" header="0.3" footer="0.3"/>
  <pageSetup paperSize="9" scale="37" fitToHeight="0" orientation="portrait" r:id="rId1"/>
  <rowBreaks count="24" manualBreakCount="24">
    <brk id="38" max="7" man="1"/>
    <brk id="63" max="7" man="1"/>
    <brk id="89" max="7" man="1"/>
    <brk id="118" max="7" man="1"/>
    <brk id="147" max="7" man="1"/>
    <brk id="176" max="7" man="1"/>
    <brk id="199" max="7" man="1"/>
    <brk id="233" max="7" man="1"/>
    <brk id="259" max="7" man="1"/>
    <brk id="287" max="7" man="1"/>
    <brk id="314" max="7" man="1"/>
    <brk id="346" max="7" man="1"/>
    <brk id="370" max="7" man="1"/>
    <brk id="396" max="7" man="1"/>
    <brk id="429" max="7" man="1"/>
    <brk id="462" max="7" man="1"/>
    <brk id="489" max="7" man="1"/>
    <brk id="528" max="7" man="1"/>
    <brk id="560" max="7" man="1"/>
    <brk id="599" max="7" man="1"/>
    <brk id="628" max="7" man="1"/>
    <brk id="655" max="7" man="1"/>
    <brk id="682" max="7" man="1"/>
    <brk id="706" max="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EC6033-A250-4C5E-875F-241A1002EC3A}">
  <sheetPr codeName="Sheet3">
    <pageSetUpPr fitToPage="1"/>
  </sheetPr>
  <dimension ref="A1:H453"/>
  <sheetViews>
    <sheetView showGridLines="0" view="pageBreakPreview" zoomScale="70" zoomScaleNormal="70" zoomScaleSheetLayoutView="70" workbookViewId="0">
      <selection activeCell="H6" sqref="H6:H8"/>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263" t="str">
        <f>'레시피 '!A1:D2</f>
        <v>[2025년 11월 영유아 일반형 레시피]</v>
      </c>
      <c r="B1" s="264"/>
      <c r="C1" s="264"/>
      <c r="D1" s="278"/>
      <c r="E1" s="282" t="s">
        <v>6</v>
      </c>
      <c r="F1" s="4" t="s">
        <v>34</v>
      </c>
      <c r="G1" s="5">
        <f>'레시피 '!G1</f>
        <v>0</v>
      </c>
      <c r="H1" s="284"/>
    </row>
    <row r="2" spans="1:8" s="6" customFormat="1" ht="40.5" customHeight="1" thickBot="1">
      <c r="A2" s="279"/>
      <c r="B2" s="280"/>
      <c r="C2" s="280"/>
      <c r="D2" s="281"/>
      <c r="E2" s="283"/>
      <c r="F2" s="10" t="s">
        <v>35</v>
      </c>
      <c r="G2" s="11">
        <f>'레시피 '!G2</f>
        <v>0</v>
      </c>
      <c r="H2" s="285"/>
    </row>
    <row r="3" spans="1:8" s="7" customFormat="1" ht="40.5" customHeight="1" thickBot="1">
      <c r="A3" s="43" t="s">
        <v>1</v>
      </c>
      <c r="B3" s="44" t="s">
        <v>2</v>
      </c>
      <c r="C3" s="44" t="s">
        <v>3</v>
      </c>
      <c r="D3" s="44" t="s">
        <v>7</v>
      </c>
      <c r="E3" s="45" t="s">
        <v>37</v>
      </c>
      <c r="F3" s="44" t="s">
        <v>36</v>
      </c>
      <c r="G3" s="46" t="s">
        <v>8</v>
      </c>
      <c r="H3" s="47" t="s">
        <v>5</v>
      </c>
    </row>
    <row r="4" spans="1:8" s="2" customFormat="1" ht="39.75" customHeight="1" thickBot="1">
      <c r="A4" s="234" t="s">
        <v>313</v>
      </c>
      <c r="B4" s="113" t="s">
        <v>10</v>
      </c>
      <c r="C4" s="113" t="s">
        <v>47</v>
      </c>
      <c r="D4" s="72" t="s">
        <v>62</v>
      </c>
      <c r="E4" s="50">
        <f t="shared" ref="E4" si="0">F4*0.65</f>
        <v>32.5</v>
      </c>
      <c r="F4" s="73">
        <v>50</v>
      </c>
      <c r="G4" s="51">
        <f t="shared" ref="G4" si="1">$G$1*E4+$G$2*F4</f>
        <v>0</v>
      </c>
      <c r="H4" s="114"/>
    </row>
    <row r="5" spans="1:8" s="2" customFormat="1" ht="39.75" customHeight="1" thickBot="1">
      <c r="A5" s="234" t="s">
        <v>11</v>
      </c>
      <c r="B5" s="235" t="s">
        <v>12</v>
      </c>
      <c r="C5" s="55" t="s">
        <v>16</v>
      </c>
      <c r="D5" s="72" t="s">
        <v>53</v>
      </c>
      <c r="E5" s="50">
        <f t="shared" ref="E5:E28" si="2">F5*0.65</f>
        <v>35.75</v>
      </c>
      <c r="F5" s="73">
        <v>55</v>
      </c>
      <c r="G5" s="51">
        <f t="shared" ref="G5:G28" si="3">$G$1*E5+$G$2*F5</f>
        <v>0</v>
      </c>
      <c r="H5" s="69"/>
    </row>
    <row r="6" spans="1:8" s="2" customFormat="1" ht="39.75" customHeight="1" thickBot="1">
      <c r="A6" s="234" t="s">
        <v>11</v>
      </c>
      <c r="B6" s="235" t="s">
        <v>11</v>
      </c>
      <c r="C6" s="235" t="s">
        <v>314</v>
      </c>
      <c r="D6" s="99" t="s">
        <v>92</v>
      </c>
      <c r="E6" s="37">
        <f t="shared" si="2"/>
        <v>1.3</v>
      </c>
      <c r="F6" s="71">
        <v>2</v>
      </c>
      <c r="G6" s="38">
        <f t="shared" si="3"/>
        <v>0</v>
      </c>
      <c r="H6" s="199" t="s">
        <v>402</v>
      </c>
    </row>
    <row r="7" spans="1:8" s="2" customFormat="1" ht="39.75" customHeight="1" thickBot="1">
      <c r="A7" s="234" t="s">
        <v>11</v>
      </c>
      <c r="B7" s="235" t="s">
        <v>11</v>
      </c>
      <c r="C7" s="235" t="s">
        <v>11</v>
      </c>
      <c r="D7" s="78" t="s">
        <v>45</v>
      </c>
      <c r="E7" s="30">
        <f t="shared" si="2"/>
        <v>0.65</v>
      </c>
      <c r="F7" s="66">
        <v>1</v>
      </c>
      <c r="G7" s="31">
        <f t="shared" si="3"/>
        <v>0</v>
      </c>
      <c r="H7" s="197"/>
    </row>
    <row r="8" spans="1:8" s="2" customFormat="1" ht="39.75" customHeight="1" thickBot="1">
      <c r="A8" s="234" t="s">
        <v>11</v>
      </c>
      <c r="B8" s="235" t="s">
        <v>11</v>
      </c>
      <c r="C8" s="235" t="s">
        <v>11</v>
      </c>
      <c r="D8" s="78" t="s">
        <v>299</v>
      </c>
      <c r="E8" s="30">
        <f t="shared" si="2"/>
        <v>0.65</v>
      </c>
      <c r="F8" s="66">
        <v>1</v>
      </c>
      <c r="G8" s="31">
        <f t="shared" si="3"/>
        <v>0</v>
      </c>
      <c r="H8" s="198"/>
    </row>
    <row r="9" spans="1:8" s="2" customFormat="1" ht="39.75" customHeight="1" thickBot="1">
      <c r="A9" s="234" t="s">
        <v>11</v>
      </c>
      <c r="B9" s="235" t="s">
        <v>11</v>
      </c>
      <c r="C9" s="235" t="s">
        <v>11</v>
      </c>
      <c r="D9" s="90" t="s">
        <v>14</v>
      </c>
      <c r="E9" s="35">
        <f t="shared" si="2"/>
        <v>0.32500000000000001</v>
      </c>
      <c r="F9" s="75">
        <v>0.5</v>
      </c>
      <c r="G9" s="36">
        <f t="shared" si="3"/>
        <v>0</v>
      </c>
      <c r="H9" s="59" t="s">
        <v>23</v>
      </c>
    </row>
    <row r="10" spans="1:8" s="2" customFormat="1" ht="39.75" customHeight="1" thickBot="1">
      <c r="A10" s="234" t="s">
        <v>11</v>
      </c>
      <c r="B10" s="235" t="s">
        <v>11</v>
      </c>
      <c r="C10" s="235" t="s">
        <v>315</v>
      </c>
      <c r="D10" s="81" t="s">
        <v>268</v>
      </c>
      <c r="E10" s="48">
        <f t="shared" si="2"/>
        <v>26</v>
      </c>
      <c r="F10" s="77">
        <v>40</v>
      </c>
      <c r="G10" s="49">
        <f t="shared" si="3"/>
        <v>0</v>
      </c>
      <c r="H10" s="193" t="s">
        <v>484</v>
      </c>
    </row>
    <row r="11" spans="1:8" s="2" customFormat="1" ht="39.75" customHeight="1" thickBot="1">
      <c r="A11" s="234" t="s">
        <v>11</v>
      </c>
      <c r="B11" s="235" t="s">
        <v>11</v>
      </c>
      <c r="C11" s="235" t="s">
        <v>11</v>
      </c>
      <c r="D11" s="78" t="s">
        <v>72</v>
      </c>
      <c r="E11" s="30">
        <f t="shared" si="2"/>
        <v>3.25</v>
      </c>
      <c r="F11" s="66">
        <v>5</v>
      </c>
      <c r="G11" s="31">
        <f t="shared" si="3"/>
        <v>0</v>
      </c>
      <c r="H11" s="193" t="s">
        <v>11</v>
      </c>
    </row>
    <row r="12" spans="1:8" s="2" customFormat="1" ht="39.75" customHeight="1" thickBot="1">
      <c r="A12" s="234" t="s">
        <v>11</v>
      </c>
      <c r="B12" s="235" t="s">
        <v>11</v>
      </c>
      <c r="C12" s="235" t="s">
        <v>11</v>
      </c>
      <c r="D12" s="78" t="s">
        <v>74</v>
      </c>
      <c r="E12" s="30">
        <f t="shared" si="2"/>
        <v>3.25</v>
      </c>
      <c r="F12" s="66">
        <v>5</v>
      </c>
      <c r="G12" s="31">
        <f t="shared" si="3"/>
        <v>0</v>
      </c>
      <c r="H12" s="193" t="s">
        <v>11</v>
      </c>
    </row>
    <row r="13" spans="1:8" s="2" customFormat="1" ht="39.75" customHeight="1" thickBot="1">
      <c r="A13" s="234" t="s">
        <v>11</v>
      </c>
      <c r="B13" s="235" t="s">
        <v>11</v>
      </c>
      <c r="C13" s="235" t="s">
        <v>11</v>
      </c>
      <c r="D13" s="78" t="s">
        <v>25</v>
      </c>
      <c r="E13" s="30">
        <f t="shared" si="2"/>
        <v>1.9500000000000002</v>
      </c>
      <c r="F13" s="66">
        <v>3</v>
      </c>
      <c r="G13" s="31">
        <f t="shared" si="3"/>
        <v>0</v>
      </c>
      <c r="H13" s="193" t="s">
        <v>11</v>
      </c>
    </row>
    <row r="14" spans="1:8" s="2" customFormat="1" ht="39.75" customHeight="1" thickBot="1">
      <c r="A14" s="234" t="s">
        <v>11</v>
      </c>
      <c r="B14" s="235" t="s">
        <v>11</v>
      </c>
      <c r="C14" s="235" t="s">
        <v>11</v>
      </c>
      <c r="D14" s="78" t="s">
        <v>57</v>
      </c>
      <c r="E14" s="30">
        <f t="shared" si="2"/>
        <v>1.9500000000000002</v>
      </c>
      <c r="F14" s="66">
        <v>3</v>
      </c>
      <c r="G14" s="31">
        <f t="shared" si="3"/>
        <v>0</v>
      </c>
      <c r="H14" s="193" t="s">
        <v>11</v>
      </c>
    </row>
    <row r="15" spans="1:8" s="2" customFormat="1" ht="39.75" customHeight="1" thickBot="1">
      <c r="A15" s="234" t="s">
        <v>11</v>
      </c>
      <c r="B15" s="235" t="s">
        <v>11</v>
      </c>
      <c r="C15" s="235" t="s">
        <v>11</v>
      </c>
      <c r="D15" s="78" t="s">
        <v>383</v>
      </c>
      <c r="E15" s="30">
        <f t="shared" si="2"/>
        <v>1.7550000000000001</v>
      </c>
      <c r="F15" s="66">
        <v>2.7</v>
      </c>
      <c r="G15" s="31">
        <f t="shared" si="3"/>
        <v>0</v>
      </c>
      <c r="H15" s="193" t="s">
        <v>11</v>
      </c>
    </row>
    <row r="16" spans="1:8" s="2" customFormat="1" ht="39.75" customHeight="1" thickBot="1">
      <c r="A16" s="234" t="s">
        <v>11</v>
      </c>
      <c r="B16" s="235" t="s">
        <v>11</v>
      </c>
      <c r="C16" s="235" t="s">
        <v>11</v>
      </c>
      <c r="D16" s="78" t="s">
        <v>21</v>
      </c>
      <c r="E16" s="30">
        <f t="shared" si="2"/>
        <v>1.625</v>
      </c>
      <c r="F16" s="66">
        <v>2.5</v>
      </c>
      <c r="G16" s="31">
        <f t="shared" si="3"/>
        <v>0</v>
      </c>
      <c r="H16" s="193" t="s">
        <v>11</v>
      </c>
    </row>
    <row r="17" spans="1:8" s="2" customFormat="1" ht="39.75" customHeight="1" thickBot="1">
      <c r="A17" s="234" t="s">
        <v>11</v>
      </c>
      <c r="B17" s="235" t="s">
        <v>11</v>
      </c>
      <c r="C17" s="235" t="s">
        <v>11</v>
      </c>
      <c r="D17" s="78" t="s">
        <v>300</v>
      </c>
      <c r="E17" s="30">
        <f t="shared" si="2"/>
        <v>0.65</v>
      </c>
      <c r="F17" s="66">
        <v>1</v>
      </c>
      <c r="G17" s="31">
        <f t="shared" si="3"/>
        <v>0</v>
      </c>
      <c r="H17" s="193" t="s">
        <v>11</v>
      </c>
    </row>
    <row r="18" spans="1:8" s="2" customFormat="1" ht="39.75" customHeight="1" thickBot="1">
      <c r="A18" s="234" t="s">
        <v>11</v>
      </c>
      <c r="B18" s="235" t="s">
        <v>11</v>
      </c>
      <c r="C18" s="235" t="s">
        <v>11</v>
      </c>
      <c r="D18" s="78" t="s">
        <v>59</v>
      </c>
      <c r="E18" s="30">
        <f t="shared" si="2"/>
        <v>0.32500000000000001</v>
      </c>
      <c r="F18" s="66">
        <v>0.5</v>
      </c>
      <c r="G18" s="31">
        <f t="shared" si="3"/>
        <v>0</v>
      </c>
      <c r="H18" s="193" t="s">
        <v>11</v>
      </c>
    </row>
    <row r="19" spans="1:8" s="2" customFormat="1" ht="39.75" customHeight="1" thickBot="1">
      <c r="A19" s="234" t="s">
        <v>11</v>
      </c>
      <c r="B19" s="235" t="s">
        <v>11</v>
      </c>
      <c r="C19" s="235" t="s">
        <v>11</v>
      </c>
      <c r="D19" s="79" t="s">
        <v>14</v>
      </c>
      <c r="E19" s="33">
        <f t="shared" si="2"/>
        <v>0.32500000000000001</v>
      </c>
      <c r="F19" s="80">
        <v>0.5</v>
      </c>
      <c r="G19" s="34">
        <f t="shared" si="3"/>
        <v>0</v>
      </c>
      <c r="H19" s="193" t="s">
        <v>11</v>
      </c>
    </row>
    <row r="20" spans="1:8" s="2" customFormat="1" ht="39.75" customHeight="1" thickBot="1">
      <c r="A20" s="234" t="s">
        <v>11</v>
      </c>
      <c r="B20" s="235" t="s">
        <v>11</v>
      </c>
      <c r="C20" s="235" t="s">
        <v>316</v>
      </c>
      <c r="D20" s="99" t="s">
        <v>301</v>
      </c>
      <c r="E20" s="37">
        <f t="shared" si="2"/>
        <v>16.25</v>
      </c>
      <c r="F20" s="71">
        <v>25</v>
      </c>
      <c r="G20" s="38">
        <f t="shared" si="3"/>
        <v>0</v>
      </c>
      <c r="H20" s="194" t="s">
        <v>401</v>
      </c>
    </row>
    <row r="21" spans="1:8" s="2" customFormat="1" ht="39.75" customHeight="1" thickBot="1">
      <c r="A21" s="234" t="s">
        <v>11</v>
      </c>
      <c r="B21" s="235" t="s">
        <v>11</v>
      </c>
      <c r="C21" s="235" t="s">
        <v>11</v>
      </c>
      <c r="D21" s="78" t="s">
        <v>71</v>
      </c>
      <c r="E21" s="30">
        <f t="shared" si="2"/>
        <v>3.25</v>
      </c>
      <c r="F21" s="66">
        <v>5</v>
      </c>
      <c r="G21" s="31">
        <f t="shared" si="3"/>
        <v>0</v>
      </c>
      <c r="H21" s="194" t="s">
        <v>11</v>
      </c>
    </row>
    <row r="22" spans="1:8" s="2" customFormat="1" ht="39.75" customHeight="1" thickBot="1">
      <c r="A22" s="234" t="s">
        <v>11</v>
      </c>
      <c r="B22" s="235" t="s">
        <v>11</v>
      </c>
      <c r="C22" s="235" t="s">
        <v>11</v>
      </c>
      <c r="D22" s="78" t="s">
        <v>72</v>
      </c>
      <c r="E22" s="30">
        <f t="shared" si="2"/>
        <v>3.25</v>
      </c>
      <c r="F22" s="66">
        <v>5</v>
      </c>
      <c r="G22" s="31">
        <f t="shared" si="3"/>
        <v>0</v>
      </c>
      <c r="H22" s="194" t="s">
        <v>11</v>
      </c>
    </row>
    <row r="23" spans="1:8" s="2" customFormat="1" ht="39.75" customHeight="1" thickBot="1">
      <c r="A23" s="234" t="s">
        <v>11</v>
      </c>
      <c r="B23" s="235" t="s">
        <v>11</v>
      </c>
      <c r="C23" s="235" t="s">
        <v>11</v>
      </c>
      <c r="D23" s="78" t="s">
        <v>21</v>
      </c>
      <c r="E23" s="30">
        <f t="shared" si="2"/>
        <v>1.3</v>
      </c>
      <c r="F23" s="66">
        <v>2</v>
      </c>
      <c r="G23" s="31">
        <f t="shared" si="3"/>
        <v>0</v>
      </c>
      <c r="H23" s="194" t="s">
        <v>11</v>
      </c>
    </row>
    <row r="24" spans="1:8" s="2" customFormat="1" ht="39.75" customHeight="1" thickBot="1">
      <c r="A24" s="234" t="s">
        <v>11</v>
      </c>
      <c r="B24" s="235" t="s">
        <v>11</v>
      </c>
      <c r="C24" s="235" t="s">
        <v>11</v>
      </c>
      <c r="D24" s="78" t="s">
        <v>147</v>
      </c>
      <c r="E24" s="30">
        <f t="shared" si="2"/>
        <v>0.13</v>
      </c>
      <c r="F24" s="66">
        <v>0.2</v>
      </c>
      <c r="G24" s="31">
        <f t="shared" si="3"/>
        <v>0</v>
      </c>
      <c r="H24" s="194" t="s">
        <v>11</v>
      </c>
    </row>
    <row r="25" spans="1:8" s="2" customFormat="1" ht="39.75" customHeight="1" thickBot="1">
      <c r="A25" s="234" t="s">
        <v>11</v>
      </c>
      <c r="B25" s="235" t="s">
        <v>11</v>
      </c>
      <c r="C25" s="235" t="s">
        <v>11</v>
      </c>
      <c r="D25" s="90" t="s">
        <v>15</v>
      </c>
      <c r="E25" s="35">
        <f t="shared" si="2"/>
        <v>0.13</v>
      </c>
      <c r="F25" s="75">
        <v>0.2</v>
      </c>
      <c r="G25" s="36">
        <f t="shared" si="3"/>
        <v>0</v>
      </c>
      <c r="H25" s="194" t="s">
        <v>11</v>
      </c>
    </row>
    <row r="26" spans="1:8" s="2" customFormat="1" ht="39.75" customHeight="1" thickBot="1">
      <c r="A26" s="234" t="s">
        <v>11</v>
      </c>
      <c r="B26" s="235" t="s">
        <v>11</v>
      </c>
      <c r="C26" s="55" t="s">
        <v>22</v>
      </c>
      <c r="D26" s="72" t="s">
        <v>68</v>
      </c>
      <c r="E26" s="50">
        <f t="shared" si="2"/>
        <v>13</v>
      </c>
      <c r="F26" s="73">
        <v>20</v>
      </c>
      <c r="G26" s="51">
        <f t="shared" si="3"/>
        <v>0</v>
      </c>
      <c r="H26" s="69"/>
    </row>
    <row r="27" spans="1:8" s="2" customFormat="1" ht="39.75" customHeight="1" thickBot="1">
      <c r="A27" s="234" t="s">
        <v>11</v>
      </c>
      <c r="B27" s="235" t="s">
        <v>13</v>
      </c>
      <c r="C27" s="55" t="s">
        <v>17</v>
      </c>
      <c r="D27" s="100" t="s">
        <v>17</v>
      </c>
      <c r="E27" s="40">
        <f t="shared" si="2"/>
        <v>130</v>
      </c>
      <c r="F27" s="84">
        <v>200</v>
      </c>
      <c r="G27" s="41">
        <f t="shared" si="3"/>
        <v>0</v>
      </c>
      <c r="H27" s="58"/>
    </row>
    <row r="28" spans="1:8" s="2" customFormat="1" ht="39.75" customHeight="1" thickBot="1">
      <c r="A28" s="234" t="s">
        <v>11</v>
      </c>
      <c r="B28" s="235" t="s">
        <v>11</v>
      </c>
      <c r="C28" s="55" t="s">
        <v>142</v>
      </c>
      <c r="D28" s="72" t="s">
        <v>143</v>
      </c>
      <c r="E28" s="50">
        <f t="shared" si="2"/>
        <v>16.900000000000002</v>
      </c>
      <c r="F28" s="73">
        <v>26</v>
      </c>
      <c r="G28" s="51">
        <f t="shared" si="3"/>
        <v>0</v>
      </c>
      <c r="H28" s="54" t="s">
        <v>133</v>
      </c>
    </row>
    <row r="215" spans="8:8">
      <c r="H215" s="26"/>
    </row>
    <row r="299" spans="8:8">
      <c r="H299" s="27"/>
    </row>
    <row r="336" spans="8:8">
      <c r="H336" s="27"/>
    </row>
    <row r="428" spans="8:8">
      <c r="H428" s="27"/>
    </row>
    <row r="453" spans="8:8">
      <c r="H453" s="27"/>
    </row>
  </sheetData>
  <mergeCells count="12">
    <mergeCell ref="A1:D2"/>
    <mergeCell ref="E1:E2"/>
    <mergeCell ref="H1:H2"/>
    <mergeCell ref="B27:B28"/>
    <mergeCell ref="A4:A28"/>
    <mergeCell ref="B5:B26"/>
    <mergeCell ref="C6:C9"/>
    <mergeCell ref="C10:C19"/>
    <mergeCell ref="H10:H19"/>
    <mergeCell ref="C20:C25"/>
    <mergeCell ref="H20:H25"/>
    <mergeCell ref="H6:H8"/>
  </mergeCells>
  <phoneticPr fontId="6" type="noConversion"/>
  <conditionalFormatting sqref="H28">
    <cfRule type="containsText" dxfId="0" priority="1" operator="containsText" text="만1">
      <formula>NOT(ISERROR(SEARCH("만1",H28)))</formula>
    </cfRule>
  </conditionalFormatting>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34" man="1"/>
    <brk id="3" max="34"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1E9913-9DC8-494E-A262-E4409B9C3043}">
  <sheetPr codeName="Sheet4">
    <pageSetUpPr fitToPage="1"/>
  </sheetPr>
  <dimension ref="A1:H616"/>
  <sheetViews>
    <sheetView showGridLines="0" view="pageBreakPreview" zoomScale="55" zoomScaleNormal="70" zoomScaleSheetLayoutView="55" workbookViewId="0">
      <selection activeCell="D3" sqref="D1:D1048576"/>
    </sheetView>
  </sheetViews>
  <sheetFormatPr defaultRowHeight="16.5"/>
  <cols>
    <col min="1" max="1" width="12.625" style="23" customWidth="1"/>
    <col min="2" max="2" width="12.625" style="18" customWidth="1"/>
    <col min="3" max="3" width="25.625" style="18" customWidth="1"/>
    <col min="4" max="4" width="40.625" style="18" customWidth="1"/>
    <col min="5" max="5" width="15.625" style="19" customWidth="1"/>
    <col min="6" max="6" width="15.625" style="20" customWidth="1"/>
    <col min="7" max="7" width="15.625" style="21" customWidth="1"/>
    <col min="8" max="8" width="80.625" style="24" customWidth="1"/>
    <col min="9" max="16384" width="9" style="25"/>
  </cols>
  <sheetData>
    <row r="1" spans="1:8" s="6" customFormat="1" ht="40.5" customHeight="1" thickBot="1">
      <c r="A1" s="263" t="str">
        <f>'레시피 '!A1:D2</f>
        <v>[2025년 11월 영유아 일반형 레시피]</v>
      </c>
      <c r="B1" s="264"/>
      <c r="C1" s="264"/>
      <c r="D1" s="265"/>
      <c r="E1" s="287" t="s">
        <v>6</v>
      </c>
      <c r="F1" s="4" t="s">
        <v>34</v>
      </c>
      <c r="G1" s="5">
        <f>'레시피 '!G1</f>
        <v>0</v>
      </c>
      <c r="H1" s="284"/>
    </row>
    <row r="2" spans="1:8" s="6" customFormat="1" ht="40.5" customHeight="1" thickBot="1">
      <c r="A2" s="279"/>
      <c r="B2" s="280"/>
      <c r="C2" s="280"/>
      <c r="D2" s="286"/>
      <c r="E2" s="288"/>
      <c r="F2" s="10" t="s">
        <v>35</v>
      </c>
      <c r="G2" s="11">
        <f>'레시피 '!G2</f>
        <v>0</v>
      </c>
      <c r="H2" s="285"/>
    </row>
    <row r="3" spans="1:8" s="7" customFormat="1" ht="40.5" customHeight="1" thickBot="1">
      <c r="A3" s="22" t="s">
        <v>1</v>
      </c>
      <c r="B3" s="52" t="s">
        <v>2</v>
      </c>
      <c r="C3" s="43" t="s">
        <v>3</v>
      </c>
      <c r="D3" s="44" t="s">
        <v>7</v>
      </c>
      <c r="E3" s="45" t="s">
        <v>37</v>
      </c>
      <c r="F3" s="44" t="s">
        <v>36</v>
      </c>
      <c r="G3" s="46" t="s">
        <v>8</v>
      </c>
      <c r="H3" s="47" t="s">
        <v>9</v>
      </c>
    </row>
    <row r="4" spans="1:8" s="2" customFormat="1" ht="39.75" customHeight="1" thickBot="1">
      <c r="A4" s="234" t="s">
        <v>52</v>
      </c>
      <c r="B4" s="235" t="s">
        <v>10</v>
      </c>
      <c r="C4" s="235" t="s">
        <v>317</v>
      </c>
      <c r="D4" s="61" t="s">
        <v>100</v>
      </c>
      <c r="E4" s="35">
        <f t="shared" ref="E4:E24" si="0">F4*0.65</f>
        <v>16.25</v>
      </c>
      <c r="F4" s="63">
        <v>25</v>
      </c>
      <c r="G4" s="36">
        <f t="shared" ref="G4:G24" si="1">$G$1*E4+$G$2*F4</f>
        <v>0</v>
      </c>
      <c r="H4" s="194" t="s">
        <v>28</v>
      </c>
    </row>
    <row r="5" spans="1:8" s="2" customFormat="1" ht="39.75" customHeight="1" thickBot="1">
      <c r="A5" s="234" t="s">
        <v>11</v>
      </c>
      <c r="B5" s="235" t="s">
        <v>11</v>
      </c>
      <c r="C5" s="235" t="s">
        <v>11</v>
      </c>
      <c r="D5" s="78" t="s">
        <v>71</v>
      </c>
      <c r="E5" s="30">
        <f t="shared" si="0"/>
        <v>6.5</v>
      </c>
      <c r="F5" s="66">
        <v>10</v>
      </c>
      <c r="G5" s="101">
        <f t="shared" si="1"/>
        <v>0</v>
      </c>
      <c r="H5" s="194" t="s">
        <v>11</v>
      </c>
    </row>
    <row r="6" spans="1:8" s="2" customFormat="1" ht="39.75" customHeight="1" thickBot="1">
      <c r="A6" s="234" t="s">
        <v>11</v>
      </c>
      <c r="B6" s="235" t="s">
        <v>11</v>
      </c>
      <c r="C6" s="235" t="s">
        <v>11</v>
      </c>
      <c r="D6" s="78" t="s">
        <v>72</v>
      </c>
      <c r="E6" s="30">
        <f t="shared" si="0"/>
        <v>6.5</v>
      </c>
      <c r="F6" s="66">
        <v>10</v>
      </c>
      <c r="G6" s="101">
        <f t="shared" si="1"/>
        <v>0</v>
      </c>
      <c r="H6" s="194" t="s">
        <v>11</v>
      </c>
    </row>
    <row r="7" spans="1:8" s="2" customFormat="1" ht="39.75" customHeight="1" thickBot="1">
      <c r="A7" s="234" t="s">
        <v>11</v>
      </c>
      <c r="B7" s="235" t="s">
        <v>11</v>
      </c>
      <c r="C7" s="235" t="s">
        <v>11</v>
      </c>
      <c r="D7" s="78" t="s">
        <v>14</v>
      </c>
      <c r="E7" s="30">
        <f t="shared" si="0"/>
        <v>1.3</v>
      </c>
      <c r="F7" s="66">
        <v>2</v>
      </c>
      <c r="G7" s="101">
        <f t="shared" si="1"/>
        <v>0</v>
      </c>
      <c r="H7" s="194" t="s">
        <v>11</v>
      </c>
    </row>
    <row r="8" spans="1:8" s="2" customFormat="1" ht="39.75" customHeight="1" thickBot="1">
      <c r="A8" s="234" t="s">
        <v>11</v>
      </c>
      <c r="B8" s="235" t="s">
        <v>11</v>
      </c>
      <c r="C8" s="235" t="s">
        <v>11</v>
      </c>
      <c r="D8" s="90" t="s">
        <v>15</v>
      </c>
      <c r="E8" s="35">
        <f t="shared" si="0"/>
        <v>6.5000000000000002E-2</v>
      </c>
      <c r="F8" s="75">
        <v>0.1</v>
      </c>
      <c r="G8" s="102">
        <f t="shared" si="1"/>
        <v>0</v>
      </c>
      <c r="H8" s="194" t="s">
        <v>11</v>
      </c>
    </row>
    <row r="9" spans="1:8" s="2" customFormat="1" ht="39.75" customHeight="1" thickBot="1">
      <c r="A9" s="234" t="s">
        <v>11</v>
      </c>
      <c r="B9" s="235" t="s">
        <v>12</v>
      </c>
      <c r="C9" s="235" t="s">
        <v>176</v>
      </c>
      <c r="D9" s="76" t="s">
        <v>53</v>
      </c>
      <c r="E9" s="48">
        <f t="shared" si="0"/>
        <v>32.5</v>
      </c>
      <c r="F9" s="77">
        <v>50</v>
      </c>
      <c r="G9" s="49">
        <f t="shared" si="1"/>
        <v>0</v>
      </c>
      <c r="H9" s="193" t="s">
        <v>475</v>
      </c>
    </row>
    <row r="10" spans="1:8" s="2" customFormat="1" ht="39.75" customHeight="1" thickBot="1">
      <c r="A10" s="234" t="s">
        <v>11</v>
      </c>
      <c r="B10" s="235" t="s">
        <v>11</v>
      </c>
      <c r="C10" s="235" t="s">
        <v>11</v>
      </c>
      <c r="D10" s="78" t="s">
        <v>54</v>
      </c>
      <c r="E10" s="30">
        <f t="shared" si="0"/>
        <v>6.5</v>
      </c>
      <c r="F10" s="66">
        <v>10</v>
      </c>
      <c r="G10" s="31">
        <f t="shared" si="1"/>
        <v>0</v>
      </c>
      <c r="H10" s="193" t="s">
        <v>11</v>
      </c>
    </row>
    <row r="11" spans="1:8" s="2" customFormat="1" ht="39.75" customHeight="1" thickBot="1">
      <c r="A11" s="234" t="s">
        <v>11</v>
      </c>
      <c r="B11" s="235" t="s">
        <v>11</v>
      </c>
      <c r="C11" s="235" t="s">
        <v>11</v>
      </c>
      <c r="D11" s="78" t="s">
        <v>71</v>
      </c>
      <c r="E11" s="30">
        <f t="shared" si="0"/>
        <v>5.2</v>
      </c>
      <c r="F11" s="66">
        <v>8</v>
      </c>
      <c r="G11" s="31">
        <f t="shared" si="1"/>
        <v>0</v>
      </c>
      <c r="H11" s="193" t="s">
        <v>11</v>
      </c>
    </row>
    <row r="12" spans="1:8" s="2" customFormat="1" ht="39.75" customHeight="1" thickBot="1">
      <c r="A12" s="234" t="s">
        <v>11</v>
      </c>
      <c r="B12" s="235" t="s">
        <v>11</v>
      </c>
      <c r="C12" s="235" t="s">
        <v>11</v>
      </c>
      <c r="D12" s="78" t="s">
        <v>72</v>
      </c>
      <c r="E12" s="30">
        <f t="shared" si="0"/>
        <v>5.2</v>
      </c>
      <c r="F12" s="66">
        <v>8</v>
      </c>
      <c r="G12" s="31">
        <f t="shared" si="1"/>
        <v>0</v>
      </c>
      <c r="H12" s="193" t="s">
        <v>11</v>
      </c>
    </row>
    <row r="13" spans="1:8" s="2" customFormat="1" ht="39.75" customHeight="1" thickBot="1">
      <c r="A13" s="234" t="s">
        <v>11</v>
      </c>
      <c r="B13" s="235" t="s">
        <v>11</v>
      </c>
      <c r="C13" s="235" t="s">
        <v>11</v>
      </c>
      <c r="D13" s="78" t="s">
        <v>66</v>
      </c>
      <c r="E13" s="30">
        <f t="shared" si="0"/>
        <v>5.2</v>
      </c>
      <c r="F13" s="66">
        <v>8</v>
      </c>
      <c r="G13" s="31">
        <f t="shared" si="1"/>
        <v>0</v>
      </c>
      <c r="H13" s="193" t="s">
        <v>11</v>
      </c>
    </row>
    <row r="14" spans="1:8" s="2" customFormat="1" ht="39.75" customHeight="1" thickBot="1">
      <c r="A14" s="234" t="s">
        <v>11</v>
      </c>
      <c r="B14" s="235" t="s">
        <v>11</v>
      </c>
      <c r="C14" s="235" t="s">
        <v>11</v>
      </c>
      <c r="D14" s="78" t="s">
        <v>46</v>
      </c>
      <c r="E14" s="30">
        <f t="shared" si="0"/>
        <v>1.9500000000000002</v>
      </c>
      <c r="F14" s="66">
        <v>3</v>
      </c>
      <c r="G14" s="31">
        <f t="shared" si="1"/>
        <v>0</v>
      </c>
      <c r="H14" s="193" t="s">
        <v>11</v>
      </c>
    </row>
    <row r="15" spans="1:8" s="2" customFormat="1" ht="39.75" customHeight="1" thickBot="1">
      <c r="A15" s="234" t="s">
        <v>11</v>
      </c>
      <c r="B15" s="235" t="s">
        <v>11</v>
      </c>
      <c r="C15" s="235" t="s">
        <v>11</v>
      </c>
      <c r="D15" s="78" t="s">
        <v>14</v>
      </c>
      <c r="E15" s="30">
        <f t="shared" si="0"/>
        <v>1.9500000000000002</v>
      </c>
      <c r="F15" s="66">
        <v>3</v>
      </c>
      <c r="G15" s="31">
        <f t="shared" si="1"/>
        <v>0</v>
      </c>
      <c r="H15" s="193" t="s">
        <v>11</v>
      </c>
    </row>
    <row r="16" spans="1:8" s="2" customFormat="1" ht="39.75" customHeight="1" thickBot="1">
      <c r="A16" s="234" t="s">
        <v>11</v>
      </c>
      <c r="B16" s="235" t="s">
        <v>11</v>
      </c>
      <c r="C16" s="235" t="s">
        <v>11</v>
      </c>
      <c r="D16" s="78" t="s">
        <v>21</v>
      </c>
      <c r="E16" s="30">
        <f t="shared" si="0"/>
        <v>0.65</v>
      </c>
      <c r="F16" s="66">
        <v>1</v>
      </c>
      <c r="G16" s="31">
        <f t="shared" si="1"/>
        <v>0</v>
      </c>
      <c r="H16" s="193" t="s">
        <v>11</v>
      </c>
    </row>
    <row r="17" spans="1:8" s="2" customFormat="1" ht="39.75" customHeight="1" thickBot="1">
      <c r="A17" s="234" t="s">
        <v>11</v>
      </c>
      <c r="B17" s="235" t="s">
        <v>11</v>
      </c>
      <c r="C17" s="235" t="s">
        <v>11</v>
      </c>
      <c r="D17" s="78" t="s">
        <v>15</v>
      </c>
      <c r="E17" s="30">
        <f t="shared" si="0"/>
        <v>0.32500000000000001</v>
      </c>
      <c r="F17" s="66">
        <v>0.5</v>
      </c>
      <c r="G17" s="31">
        <f t="shared" si="1"/>
        <v>0</v>
      </c>
      <c r="H17" s="193" t="s">
        <v>11</v>
      </c>
    </row>
    <row r="18" spans="1:8" s="2" customFormat="1" ht="39.75" customHeight="1" thickBot="1">
      <c r="A18" s="234" t="s">
        <v>11</v>
      </c>
      <c r="B18" s="235" t="s">
        <v>11</v>
      </c>
      <c r="C18" s="235" t="s">
        <v>11</v>
      </c>
      <c r="D18" s="79" t="s">
        <v>177</v>
      </c>
      <c r="E18" s="33">
        <f t="shared" si="0"/>
        <v>0.13</v>
      </c>
      <c r="F18" s="80">
        <v>0.2</v>
      </c>
      <c r="G18" s="34">
        <f t="shared" si="1"/>
        <v>0</v>
      </c>
      <c r="H18" s="193" t="s">
        <v>11</v>
      </c>
    </row>
    <row r="19" spans="1:8" s="2" customFormat="1" ht="39.75" customHeight="1" thickBot="1">
      <c r="A19" s="234" t="s">
        <v>11</v>
      </c>
      <c r="B19" s="235" t="s">
        <v>11</v>
      </c>
      <c r="C19" s="235" t="s">
        <v>318</v>
      </c>
      <c r="D19" s="99" t="s">
        <v>275</v>
      </c>
      <c r="E19" s="37">
        <f t="shared" si="0"/>
        <v>29.25</v>
      </c>
      <c r="F19" s="71">
        <v>45</v>
      </c>
      <c r="G19" s="103">
        <f t="shared" si="1"/>
        <v>0</v>
      </c>
      <c r="H19" s="194" t="s">
        <v>430</v>
      </c>
    </row>
    <row r="20" spans="1:8" s="2" customFormat="1" ht="39.75" customHeight="1" thickBot="1">
      <c r="A20" s="234" t="s">
        <v>11</v>
      </c>
      <c r="B20" s="235" t="s">
        <v>11</v>
      </c>
      <c r="C20" s="235" t="s">
        <v>11</v>
      </c>
      <c r="D20" s="78" t="s">
        <v>429</v>
      </c>
      <c r="E20" s="30">
        <f t="shared" si="0"/>
        <v>1.9500000000000002</v>
      </c>
      <c r="F20" s="66">
        <v>3</v>
      </c>
      <c r="G20" s="101">
        <f t="shared" si="1"/>
        <v>0</v>
      </c>
      <c r="H20" s="194" t="s">
        <v>11</v>
      </c>
    </row>
    <row r="21" spans="1:8" s="2" customFormat="1" ht="39.75" customHeight="1" thickBot="1">
      <c r="A21" s="234" t="s">
        <v>11</v>
      </c>
      <c r="B21" s="235" t="s">
        <v>11</v>
      </c>
      <c r="C21" s="235" t="s">
        <v>11</v>
      </c>
      <c r="D21" s="90" t="s">
        <v>21</v>
      </c>
      <c r="E21" s="35">
        <f t="shared" si="0"/>
        <v>1.9500000000000002</v>
      </c>
      <c r="F21" s="75">
        <v>3</v>
      </c>
      <c r="G21" s="102">
        <f t="shared" si="1"/>
        <v>0</v>
      </c>
      <c r="H21" s="194" t="s">
        <v>11</v>
      </c>
    </row>
    <row r="22" spans="1:8" s="2" customFormat="1" ht="39.75" customHeight="1" thickBot="1">
      <c r="A22" s="234" t="s">
        <v>11</v>
      </c>
      <c r="B22" s="235" t="s">
        <v>11</v>
      </c>
      <c r="C22" s="55" t="s">
        <v>22</v>
      </c>
      <c r="D22" s="72" t="s">
        <v>68</v>
      </c>
      <c r="E22" s="50">
        <f t="shared" si="0"/>
        <v>13</v>
      </c>
      <c r="F22" s="73">
        <v>20</v>
      </c>
      <c r="G22" s="51">
        <f t="shared" si="1"/>
        <v>0</v>
      </c>
      <c r="H22" s="69"/>
    </row>
    <row r="23" spans="1:8" s="2" customFormat="1" ht="39.75" customHeight="1" thickBot="1">
      <c r="A23" s="234" t="s">
        <v>11</v>
      </c>
      <c r="B23" s="235" t="s">
        <v>13</v>
      </c>
      <c r="C23" s="55" t="s">
        <v>17</v>
      </c>
      <c r="D23" s="100" t="s">
        <v>17</v>
      </c>
      <c r="E23" s="40">
        <f t="shared" si="0"/>
        <v>130</v>
      </c>
      <c r="F23" s="84">
        <v>200</v>
      </c>
      <c r="G23" s="104">
        <f t="shared" si="1"/>
        <v>0</v>
      </c>
      <c r="H23" s="58"/>
    </row>
    <row r="24" spans="1:8" s="2" customFormat="1" ht="39.75" customHeight="1" thickBot="1">
      <c r="A24" s="289" t="s">
        <v>11</v>
      </c>
      <c r="B24" s="235" t="s">
        <v>11</v>
      </c>
      <c r="C24" s="55" t="s">
        <v>47</v>
      </c>
      <c r="D24" s="72" t="s">
        <v>62</v>
      </c>
      <c r="E24" s="50">
        <f t="shared" si="0"/>
        <v>32.5</v>
      </c>
      <c r="F24" s="73">
        <v>50</v>
      </c>
      <c r="G24" s="51">
        <f t="shared" si="1"/>
        <v>0</v>
      </c>
      <c r="H24" s="69"/>
    </row>
    <row r="378" spans="8:8">
      <c r="H378" s="27"/>
    </row>
    <row r="462" spans="8:8">
      <c r="H462" s="27"/>
    </row>
    <row r="499" spans="8:8">
      <c r="H499" s="27"/>
    </row>
    <row r="591" spans="8:8">
      <c r="H591" s="27"/>
    </row>
    <row r="616" spans="8:8">
      <c r="H616" s="27"/>
    </row>
  </sheetData>
  <mergeCells count="13">
    <mergeCell ref="A1:D2"/>
    <mergeCell ref="E1:E2"/>
    <mergeCell ref="H1:H2"/>
    <mergeCell ref="A4:A24"/>
    <mergeCell ref="B4:B8"/>
    <mergeCell ref="C4:C8"/>
    <mergeCell ref="H4:H8"/>
    <mergeCell ref="B23:B24"/>
    <mergeCell ref="B9:B22"/>
    <mergeCell ref="C9:C18"/>
    <mergeCell ref="H9:H18"/>
    <mergeCell ref="C19:C21"/>
    <mergeCell ref="H19:H21"/>
  </mergeCells>
  <phoneticPr fontId="6" type="noConversion"/>
  <printOptions horizontalCentered="1"/>
  <pageMargins left="0.23622047244094491" right="0.23622047244094491" top="0.74803149606299213" bottom="0.74803149606299213" header="0.31496062992125984" footer="0.31496062992125984"/>
  <pageSetup paperSize="9" scale="41" fitToHeight="0" orientation="portrait" r:id="rId1"/>
  <colBreaks count="2" manualBreakCount="2">
    <brk id="2" max="25" man="1"/>
    <brk id="3" max="2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4</vt:i4>
      </vt:variant>
      <vt:variant>
        <vt:lpstr>이름 지정된 범위</vt:lpstr>
      </vt:variant>
      <vt:variant>
        <vt:i4>6</vt:i4>
      </vt:variant>
    </vt:vector>
  </HeadingPairs>
  <TitlesOfParts>
    <vt:vector size="10" baseType="lpstr">
      <vt:lpstr>식단, 급식관리</vt:lpstr>
      <vt:lpstr>레시피 </vt:lpstr>
      <vt:lpstr>생일식단</vt:lpstr>
      <vt:lpstr>견학식단</vt:lpstr>
      <vt:lpstr>견학식단!Print_Area</vt:lpstr>
      <vt:lpstr>'레시피 '!Print_Area</vt:lpstr>
      <vt:lpstr>생일식단!Print_Area</vt:lpstr>
      <vt:lpstr>견학식단!Print_Titles</vt:lpstr>
      <vt:lpstr>'레시피 '!Print_Titles</vt:lpstr>
      <vt:lpstr>생일식단!Print_Titles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Owner</cp:lastModifiedBy>
  <cp:lastPrinted>2025-09-22T07:31:40Z</cp:lastPrinted>
  <dcterms:created xsi:type="dcterms:W3CDTF">2022-06-09T07:44:46Z</dcterms:created>
  <dcterms:modified xsi:type="dcterms:W3CDTF">2025-09-25T02:57:16Z</dcterms:modified>
</cp:coreProperties>
</file>